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Dell\Documents\"/>
    </mc:Choice>
  </mc:AlternateContent>
  <xr:revisionPtr revIDLastSave="0" documentId="13_ncr:1_{D3CF79F4-390A-4FF4-B556-C638C36AB29F}" xr6:coauthVersionLast="47" xr6:coauthVersionMax="47" xr10:uidLastSave="{00000000-0000-0000-0000-000000000000}"/>
  <bookViews>
    <workbookView xWindow="-120" yWindow="-120" windowWidth="29040" windowHeight="15840" xr2:uid="{00000000-000D-0000-FFFF-FFFF00000000}"/>
  </bookViews>
  <sheets>
    <sheet name="Salarios" sheetId="19" r:id="rId1"/>
    <sheet name="Salarios de dos patrones" sheetId="6" r:id="rId2"/>
    <sheet name="Salarios, intereses y dividendo" sheetId="17" r:id="rId3"/>
    <sheet name="Dividendos del extranjero" sheetId="18" r:id="rId4"/>
    <sheet name="Salarios, intereses y arrendami" sheetId="20" r:id="rId5"/>
    <sheet name="Asimilados, intereses y honorar" sheetId="21" r:id="rId6"/>
    <sheet name="Tarifas" sheetId="1" r:id="rId7"/>
  </sheets>
  <definedNames>
    <definedName name="_xlnm.Print_Area" localSheetId="5">'Asimilados, intereses y honorar'!$A$1:$K$275</definedName>
    <definedName name="_xlnm.Print_Area" localSheetId="3">'Dividendos del extranjero'!$A$1:$F$96</definedName>
    <definedName name="_xlnm.Print_Area" localSheetId="0">Salarios!$A$1:$F$67</definedName>
    <definedName name="_xlnm.Print_Area" localSheetId="1">'Salarios de dos patrones'!$A$1:$F$74</definedName>
    <definedName name="_xlnm.Print_Area" localSheetId="4">'Salarios, intereses y arrendami'!$A$1:$M$333</definedName>
    <definedName name="_xlnm.Print_Area" localSheetId="2">'Salarios, intereses y dividendo'!$A$1:$F$138</definedName>
    <definedName name="_xlnm.Print_Area" localSheetId="6">Tarifas!$A$1:$D$13</definedName>
    <definedName name="impuesto_anual">Tarifas!$A$5:$D$15</definedName>
    <definedName name="subsidio_anual">Tarifas!#REF!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11" i="21" l="1"/>
  <c r="D238" i="20"/>
  <c r="C35" i="20"/>
  <c r="D87" i="17"/>
  <c r="D66" i="17"/>
  <c r="D46" i="6"/>
  <c r="D41" i="19"/>
  <c r="D23" i="18"/>
  <c r="E23" i="18" s="1"/>
  <c r="D24" i="18"/>
  <c r="E24" i="18" s="1"/>
  <c r="D25" i="18"/>
  <c r="D26" i="18"/>
  <c r="E26" i="18" s="1"/>
  <c r="D27" i="18"/>
  <c r="E27" i="18" s="1"/>
  <c r="D28" i="18"/>
  <c r="E28" i="18" s="1"/>
  <c r="D29" i="18"/>
  <c r="E29" i="18" s="1"/>
  <c r="D22" i="18"/>
  <c r="E22" i="18" s="1"/>
  <c r="D67" i="17"/>
  <c r="C116" i="17" s="1"/>
  <c r="C252" i="20"/>
  <c r="M124" i="20"/>
  <c r="L124" i="20"/>
  <c r="J124" i="20"/>
  <c r="I124" i="20"/>
  <c r="K124" i="20"/>
  <c r="I121" i="20"/>
  <c r="I120" i="20"/>
  <c r="I122" i="20"/>
  <c r="I119" i="20"/>
  <c r="H118" i="20"/>
  <c r="M117" i="20"/>
  <c r="M116" i="20"/>
  <c r="M115" i="20"/>
  <c r="M114" i="20"/>
  <c r="L117" i="20"/>
  <c r="L116" i="20"/>
  <c r="L115" i="20"/>
  <c r="L114" i="20"/>
  <c r="K117" i="20"/>
  <c r="K116" i="20"/>
  <c r="K114" i="20"/>
  <c r="J117" i="20"/>
  <c r="J116" i="20"/>
  <c r="J115" i="20"/>
  <c r="I115" i="20"/>
  <c r="K115" i="20" s="1"/>
  <c r="I114" i="20"/>
  <c r="I118" i="20"/>
  <c r="D233" i="20"/>
  <c r="D241" i="20" s="1"/>
  <c r="D191" i="20"/>
  <c r="E38" i="18"/>
  <c r="C54" i="18" s="1"/>
  <c r="E37" i="18"/>
  <c r="C53" i="18" s="1"/>
  <c r="D19" i="6"/>
  <c r="C19" i="6"/>
  <c r="E44" i="18"/>
  <c r="C60" i="18" s="1"/>
  <c r="E43" i="18"/>
  <c r="E42" i="18"/>
  <c r="D58" i="18" s="1"/>
  <c r="E41" i="18"/>
  <c r="C57" i="18" s="1"/>
  <c r="E40" i="18"/>
  <c r="C56" i="18" s="1"/>
  <c r="E39" i="18"/>
  <c r="C55" i="18" s="1"/>
  <c r="C30" i="18"/>
  <c r="G70" i="21"/>
  <c r="G119" i="21"/>
  <c r="G114" i="21"/>
  <c r="G108" i="21"/>
  <c r="G104" i="21"/>
  <c r="G100" i="21"/>
  <c r="G97" i="21"/>
  <c r="G94" i="21"/>
  <c r="G90" i="21"/>
  <c r="G87" i="21"/>
  <c r="G82" i="21"/>
  <c r="G75" i="21"/>
  <c r="C288" i="20"/>
  <c r="H166" i="21"/>
  <c r="H167" i="21" s="1"/>
  <c r="D275" i="21"/>
  <c r="H163" i="21"/>
  <c r="H164" i="21"/>
  <c r="D274" i="21" s="1"/>
  <c r="H160" i="21"/>
  <c r="H161" i="21" s="1"/>
  <c r="D273" i="21" s="1"/>
  <c r="H157" i="21"/>
  <c r="H158" i="21"/>
  <c r="D272" i="21" s="1"/>
  <c r="H154" i="21"/>
  <c r="H155" i="21" s="1"/>
  <c r="D271" i="21" s="1"/>
  <c r="H153" i="21"/>
  <c r="H150" i="21"/>
  <c r="H149" i="21"/>
  <c r="H148" i="21"/>
  <c r="H145" i="21"/>
  <c r="H146" i="21"/>
  <c r="D269" i="21" s="1"/>
  <c r="H142" i="21"/>
  <c r="H143" i="21" s="1"/>
  <c r="D268" i="21"/>
  <c r="H139" i="21"/>
  <c r="H140" i="21"/>
  <c r="D267" i="21" s="1"/>
  <c r="H136" i="21"/>
  <c r="H137" i="21" s="1"/>
  <c r="D266" i="21" s="1"/>
  <c r="H133" i="21"/>
  <c r="H132" i="21"/>
  <c r="H134" i="21" s="1"/>
  <c r="H128" i="21"/>
  <c r="H130" i="21"/>
  <c r="D264" i="21" s="1"/>
  <c r="H118" i="21"/>
  <c r="J118" i="21" s="1"/>
  <c r="H117" i="21"/>
  <c r="J117" i="21" s="1"/>
  <c r="H116" i="21"/>
  <c r="H119" i="21" s="1"/>
  <c r="C275" i="21" s="1"/>
  <c r="H115" i="21"/>
  <c r="H113" i="21"/>
  <c r="J113" i="21" s="1"/>
  <c r="H112" i="21"/>
  <c r="J112" i="21" s="1"/>
  <c r="H111" i="21"/>
  <c r="J111" i="21" s="1"/>
  <c r="H110" i="21"/>
  <c r="H109" i="21"/>
  <c r="H107" i="21"/>
  <c r="J107" i="21"/>
  <c r="H106" i="21"/>
  <c r="H105" i="21"/>
  <c r="H103" i="21"/>
  <c r="J103" i="21"/>
  <c r="H102" i="21"/>
  <c r="J102" i="21"/>
  <c r="H101" i="21"/>
  <c r="H99" i="21"/>
  <c r="H98" i="21"/>
  <c r="H96" i="21"/>
  <c r="H95" i="21"/>
  <c r="H93" i="21"/>
  <c r="J93" i="21" s="1"/>
  <c r="H92" i="21"/>
  <c r="H91" i="21"/>
  <c r="H89" i="21"/>
  <c r="H90" i="21" s="1"/>
  <c r="C268" i="21" s="1"/>
  <c r="J89" i="21"/>
  <c r="H88" i="21"/>
  <c r="H86" i="21"/>
  <c r="J86" i="21" s="1"/>
  <c r="H85" i="21"/>
  <c r="H87" i="21" s="1"/>
  <c r="C267" i="21" s="1"/>
  <c r="H84" i="21"/>
  <c r="J84" i="21"/>
  <c r="H83" i="21"/>
  <c r="H81" i="21"/>
  <c r="J81" i="21" s="1"/>
  <c r="H80" i="21"/>
  <c r="J80" i="21" s="1"/>
  <c r="H79" i="21"/>
  <c r="J79" i="21" s="1"/>
  <c r="H78" i="21"/>
  <c r="J78" i="21" s="1"/>
  <c r="H77" i="21"/>
  <c r="J77" i="21" s="1"/>
  <c r="J82" i="21" s="1"/>
  <c r="E266" i="21" s="1"/>
  <c r="H76" i="21"/>
  <c r="H74" i="21"/>
  <c r="J74" i="21"/>
  <c r="H73" i="21"/>
  <c r="J73" i="21" s="1"/>
  <c r="H72" i="21"/>
  <c r="H71" i="21"/>
  <c r="H75" i="21" s="1"/>
  <c r="C265" i="21" s="1"/>
  <c r="H69" i="21"/>
  <c r="J69" i="21" s="1"/>
  <c r="H68" i="21"/>
  <c r="H174" i="20"/>
  <c r="I156" i="20"/>
  <c r="K156" i="20" s="1"/>
  <c r="K157" i="20" s="1"/>
  <c r="I155" i="20"/>
  <c r="I153" i="20"/>
  <c r="I152" i="20"/>
  <c r="I154" i="20"/>
  <c r="I150" i="20"/>
  <c r="K150" i="20"/>
  <c r="I149" i="20"/>
  <c r="I147" i="20"/>
  <c r="I146" i="20"/>
  <c r="I144" i="20"/>
  <c r="I143" i="20"/>
  <c r="K143" i="20" s="1"/>
  <c r="I142" i="20"/>
  <c r="I141" i="20"/>
  <c r="J141" i="20"/>
  <c r="I139" i="20"/>
  <c r="K139" i="20"/>
  <c r="I138" i="20"/>
  <c r="K138" i="20"/>
  <c r="I137" i="20"/>
  <c r="J137" i="20" s="1"/>
  <c r="I135" i="20"/>
  <c r="I134" i="20"/>
  <c r="I133" i="20"/>
  <c r="I131" i="20"/>
  <c r="I130" i="20"/>
  <c r="I132" i="20" s="1"/>
  <c r="I128" i="20"/>
  <c r="I127" i="20"/>
  <c r="I125" i="20"/>
  <c r="J125" i="20" s="1"/>
  <c r="K125" i="20"/>
  <c r="I123" i="20"/>
  <c r="K121" i="20"/>
  <c r="K120" i="20"/>
  <c r="J119" i="20"/>
  <c r="H106" i="20"/>
  <c r="J106" i="20" s="1"/>
  <c r="H105" i="20"/>
  <c r="H107" i="20" s="1"/>
  <c r="C305" i="20" s="1"/>
  <c r="H103" i="20"/>
  <c r="J103" i="20"/>
  <c r="H102" i="20"/>
  <c r="H100" i="20"/>
  <c r="J100" i="20" s="1"/>
  <c r="J101" i="20" s="1"/>
  <c r="E303" i="20" s="1"/>
  <c r="H99" i="20"/>
  <c r="H97" i="20"/>
  <c r="J97" i="20"/>
  <c r="H96" i="20"/>
  <c r="H94" i="20"/>
  <c r="H93" i="20"/>
  <c r="H95" i="20" s="1"/>
  <c r="C301" i="20" s="1"/>
  <c r="H91" i="20"/>
  <c r="J91" i="20" s="1"/>
  <c r="J92" i="20" s="1"/>
  <c r="E300" i="20" s="1"/>
  <c r="H90" i="20"/>
  <c r="H88" i="20"/>
  <c r="J88" i="20"/>
  <c r="J89" i="20" s="1"/>
  <c r="E299" i="20" s="1"/>
  <c r="H87" i="20"/>
  <c r="H85" i="20"/>
  <c r="H84" i="20"/>
  <c r="H86" i="20"/>
  <c r="C298" i="20" s="1"/>
  <c r="H82" i="20"/>
  <c r="J82" i="20" s="1"/>
  <c r="H81" i="20"/>
  <c r="H83" i="20" s="1"/>
  <c r="H79" i="20"/>
  <c r="H78" i="20"/>
  <c r="H76" i="20"/>
  <c r="H77" i="20"/>
  <c r="C295" i="20" s="1"/>
  <c r="H75" i="20"/>
  <c r="H73" i="20"/>
  <c r="H72" i="20"/>
  <c r="K99" i="20"/>
  <c r="I174" i="20"/>
  <c r="I173" i="20"/>
  <c r="I175" i="20" s="1"/>
  <c r="H173" i="20"/>
  <c r="H175" i="20" s="1"/>
  <c r="F175" i="20"/>
  <c r="E175" i="20"/>
  <c r="E167" i="20"/>
  <c r="E166" i="20"/>
  <c r="E168" i="20"/>
  <c r="D168" i="20"/>
  <c r="D182" i="20"/>
  <c r="C168" i="20"/>
  <c r="C182" i="20"/>
  <c r="J156" i="20"/>
  <c r="K155" i="20"/>
  <c r="J153" i="20"/>
  <c r="K152" i="20"/>
  <c r="J150" i="20"/>
  <c r="K149" i="20"/>
  <c r="K151" i="20" s="1"/>
  <c r="J147" i="20"/>
  <c r="K146" i="20"/>
  <c r="K144" i="20"/>
  <c r="J143" i="20"/>
  <c r="J142" i="20"/>
  <c r="K141" i="20"/>
  <c r="J138" i="20"/>
  <c r="K137" i="20"/>
  <c r="K140" i="20" s="1"/>
  <c r="K135" i="20"/>
  <c r="K134" i="20"/>
  <c r="J134" i="20"/>
  <c r="K133" i="20"/>
  <c r="J131" i="20"/>
  <c r="K130" i="20"/>
  <c r="K128" i="20"/>
  <c r="J128" i="20"/>
  <c r="K127" i="20"/>
  <c r="K123" i="20"/>
  <c r="J121" i="20"/>
  <c r="J120" i="20"/>
  <c r="J122" i="20" s="1"/>
  <c r="D295" i="20" s="1"/>
  <c r="K119" i="20"/>
  <c r="C258" i="21"/>
  <c r="C19" i="19"/>
  <c r="D39" i="19" s="1"/>
  <c r="D40" i="19" s="1"/>
  <c r="D36" i="19"/>
  <c r="D44" i="19" s="1"/>
  <c r="C52" i="19"/>
  <c r="C63" i="19"/>
  <c r="C65" i="19"/>
  <c r="E17" i="6"/>
  <c r="C57" i="6" s="1"/>
  <c r="E18" i="6"/>
  <c r="E21" i="6"/>
  <c r="C71" i="6" s="1"/>
  <c r="E23" i="6"/>
  <c r="C68" i="6" s="1"/>
  <c r="E24" i="6"/>
  <c r="C70" i="6" s="1"/>
  <c r="D41" i="6"/>
  <c r="D49" i="6" s="1"/>
  <c r="C28" i="17"/>
  <c r="E44" i="17"/>
  <c r="E45" i="17"/>
  <c r="E46" i="17"/>
  <c r="C52" i="17" s="1"/>
  <c r="E47" i="17"/>
  <c r="C53" i="17" s="1"/>
  <c r="E48" i="17"/>
  <c r="C115" i="17" s="1"/>
  <c r="D82" i="17"/>
  <c r="D90" i="17"/>
  <c r="C101" i="17"/>
  <c r="C114" i="17"/>
  <c r="C133" i="17"/>
  <c r="E51" i="20"/>
  <c r="E52" i="20"/>
  <c r="E53" i="20"/>
  <c r="C59" i="20" s="1"/>
  <c r="E54" i="20"/>
  <c r="C60" i="20" s="1"/>
  <c r="E55" i="20"/>
  <c r="C266" i="20" s="1"/>
  <c r="I72" i="20"/>
  <c r="J72" i="20"/>
  <c r="K72" i="20"/>
  <c r="L72" i="20"/>
  <c r="L74" i="20"/>
  <c r="I73" i="20"/>
  <c r="K73" i="20"/>
  <c r="L73" i="20"/>
  <c r="G74" i="20"/>
  <c r="I75" i="20"/>
  <c r="J75" i="20"/>
  <c r="K75" i="20"/>
  <c r="L75" i="20"/>
  <c r="L77" i="20"/>
  <c r="L109" i="20" s="1"/>
  <c r="D188" i="20" s="1"/>
  <c r="D190" i="20" s="1"/>
  <c r="D192" i="20" s="1"/>
  <c r="D195" i="20" s="1"/>
  <c r="I76" i="20"/>
  <c r="K76" i="20"/>
  <c r="K77" i="20" s="1"/>
  <c r="L76" i="20"/>
  <c r="G77" i="20"/>
  <c r="G109" i="20" s="1"/>
  <c r="C203" i="20" s="1"/>
  <c r="I78" i="20"/>
  <c r="I80" i="20"/>
  <c r="J78" i="20"/>
  <c r="K78" i="20"/>
  <c r="K80" i="20" s="1"/>
  <c r="L78" i="20"/>
  <c r="I79" i="20"/>
  <c r="K79" i="20"/>
  <c r="L79" i="20"/>
  <c r="G80" i="20"/>
  <c r="I81" i="20"/>
  <c r="J81" i="20"/>
  <c r="J83" i="20" s="1"/>
  <c r="E297" i="20" s="1"/>
  <c r="K81" i="20"/>
  <c r="K83" i="20"/>
  <c r="L81" i="20"/>
  <c r="I82" i="20"/>
  <c r="I83" i="20"/>
  <c r="K82" i="20"/>
  <c r="L82" i="20"/>
  <c r="L83" i="20" s="1"/>
  <c r="G83" i="20"/>
  <c r="I84" i="20"/>
  <c r="I86" i="20" s="1"/>
  <c r="I109" i="20" s="1"/>
  <c r="D212" i="20" s="1"/>
  <c r="D214" i="20" s="1"/>
  <c r="C267" i="20" s="1"/>
  <c r="J84" i="20"/>
  <c r="K84" i="20"/>
  <c r="L84" i="20"/>
  <c r="L86" i="20"/>
  <c r="I85" i="20"/>
  <c r="K85" i="20"/>
  <c r="L85" i="20"/>
  <c r="G86" i="20"/>
  <c r="I87" i="20"/>
  <c r="I89" i="20"/>
  <c r="J87" i="20"/>
  <c r="K87" i="20"/>
  <c r="L87" i="20"/>
  <c r="I88" i="20"/>
  <c r="K88" i="20"/>
  <c r="K89" i="20" s="1"/>
  <c r="L88" i="20"/>
  <c r="L89" i="20"/>
  <c r="G89" i="20"/>
  <c r="I90" i="20"/>
  <c r="I92" i="20" s="1"/>
  <c r="J90" i="20"/>
  <c r="K90" i="20"/>
  <c r="K92" i="20" s="1"/>
  <c r="L90" i="20"/>
  <c r="L92" i="20"/>
  <c r="I91" i="20"/>
  <c r="K91" i="20"/>
  <c r="L91" i="20"/>
  <c r="G92" i="20"/>
  <c r="I93" i="20"/>
  <c r="J93" i="20"/>
  <c r="K93" i="20"/>
  <c r="L93" i="20"/>
  <c r="I94" i="20"/>
  <c r="I95" i="20"/>
  <c r="K94" i="20"/>
  <c r="L94" i="20"/>
  <c r="L95" i="20" s="1"/>
  <c r="G95" i="20"/>
  <c r="I96" i="20"/>
  <c r="I98" i="20" s="1"/>
  <c r="J96" i="20"/>
  <c r="K96" i="20"/>
  <c r="L96" i="20"/>
  <c r="L98" i="20" s="1"/>
  <c r="I97" i="20"/>
  <c r="K97" i="20"/>
  <c r="K98" i="20"/>
  <c r="L97" i="20"/>
  <c r="G98" i="20"/>
  <c r="I99" i="20"/>
  <c r="J99" i="20"/>
  <c r="L99" i="20"/>
  <c r="I100" i="20"/>
  <c r="I101" i="20" s="1"/>
  <c r="K100" i="20"/>
  <c r="K101" i="20" s="1"/>
  <c r="L100" i="20"/>
  <c r="L101" i="20" s="1"/>
  <c r="G101" i="20"/>
  <c r="I102" i="20"/>
  <c r="J102" i="20"/>
  <c r="J104" i="20" s="1"/>
  <c r="E304" i="20" s="1"/>
  <c r="K102" i="20"/>
  <c r="K104" i="20"/>
  <c r="L102" i="20"/>
  <c r="I103" i="20"/>
  <c r="I104" i="20"/>
  <c r="K103" i="20"/>
  <c r="L103" i="20"/>
  <c r="L104" i="20" s="1"/>
  <c r="G104" i="20"/>
  <c r="I105" i="20"/>
  <c r="I107" i="20" s="1"/>
  <c r="J105" i="20"/>
  <c r="K105" i="20"/>
  <c r="L105" i="20"/>
  <c r="L107" i="20"/>
  <c r="I106" i="20"/>
  <c r="K106" i="20"/>
  <c r="K107" i="20" s="1"/>
  <c r="L106" i="20"/>
  <c r="G107" i="20"/>
  <c r="L119" i="20"/>
  <c r="M119" i="20"/>
  <c r="L120" i="20"/>
  <c r="L122" i="20" s="1"/>
  <c r="M120" i="20"/>
  <c r="L121" i="20"/>
  <c r="M121" i="20"/>
  <c r="H122" i="20"/>
  <c r="L123" i="20"/>
  <c r="L126" i="20" s="1"/>
  <c r="M123" i="20"/>
  <c r="L125" i="20"/>
  <c r="M125" i="20"/>
  <c r="H126" i="20"/>
  <c r="L127" i="20"/>
  <c r="L129" i="20" s="1"/>
  <c r="M127" i="20"/>
  <c r="M129" i="20" s="1"/>
  <c r="L128" i="20"/>
  <c r="M128" i="20"/>
  <c r="H129" i="20"/>
  <c r="L130" i="20"/>
  <c r="M130" i="20"/>
  <c r="L131" i="20"/>
  <c r="L132" i="20" s="1"/>
  <c r="M131" i="20"/>
  <c r="H132" i="20"/>
  <c r="L133" i="20"/>
  <c r="M133" i="20"/>
  <c r="L134" i="20"/>
  <c r="M134" i="20"/>
  <c r="M136" i="20" s="1"/>
  <c r="L135" i="20"/>
  <c r="M135" i="20"/>
  <c r="H136" i="20"/>
  <c r="L137" i="20"/>
  <c r="M137" i="20"/>
  <c r="L138" i="20"/>
  <c r="L140" i="20"/>
  <c r="M138" i="20"/>
  <c r="M140" i="20"/>
  <c r="L139" i="20"/>
  <c r="M139" i="20"/>
  <c r="H140" i="20"/>
  <c r="L141" i="20"/>
  <c r="M141" i="20"/>
  <c r="L142" i="20"/>
  <c r="M142" i="20"/>
  <c r="L143" i="20"/>
  <c r="M143" i="20"/>
  <c r="L144" i="20"/>
  <c r="M144" i="20"/>
  <c r="H145" i="20"/>
  <c r="L146" i="20"/>
  <c r="M146" i="20"/>
  <c r="M148" i="20" s="1"/>
  <c r="L147" i="20"/>
  <c r="L148" i="20" s="1"/>
  <c r="M147" i="20"/>
  <c r="H148" i="20"/>
  <c r="L149" i="20"/>
  <c r="L151" i="20" s="1"/>
  <c r="M149" i="20"/>
  <c r="L150" i="20"/>
  <c r="M150" i="20"/>
  <c r="M151" i="20" s="1"/>
  <c r="H151" i="20"/>
  <c r="L152" i="20"/>
  <c r="M152" i="20"/>
  <c r="L153" i="20"/>
  <c r="M153" i="20"/>
  <c r="H154" i="20"/>
  <c r="L155" i="20"/>
  <c r="L157" i="20"/>
  <c r="M155" i="20"/>
  <c r="L156" i="20"/>
  <c r="M156" i="20"/>
  <c r="M157" i="20" s="1"/>
  <c r="H157" i="20"/>
  <c r="C191" i="20"/>
  <c r="E191" i="20" s="1"/>
  <c r="C265" i="20"/>
  <c r="C284" i="20"/>
  <c r="C33" i="21"/>
  <c r="E47" i="21"/>
  <c r="E48" i="21"/>
  <c r="E49" i="21"/>
  <c r="C55" i="21"/>
  <c r="C57" i="21" s="1"/>
  <c r="E50" i="21"/>
  <c r="C56" i="21"/>
  <c r="E51" i="21"/>
  <c r="C239" i="21"/>
  <c r="I68" i="21"/>
  <c r="I70" i="21" s="1"/>
  <c r="I69" i="21"/>
  <c r="I71" i="21"/>
  <c r="J71" i="21"/>
  <c r="I72" i="21"/>
  <c r="J72" i="21"/>
  <c r="I73" i="21"/>
  <c r="I74" i="21"/>
  <c r="I76" i="21"/>
  <c r="J76" i="21"/>
  <c r="I77" i="21"/>
  <c r="I78" i="21"/>
  <c r="I79" i="21"/>
  <c r="I82" i="21" s="1"/>
  <c r="I80" i="21"/>
  <c r="I81" i="21"/>
  <c r="I83" i="21"/>
  <c r="J83" i="21"/>
  <c r="J87" i="21" s="1"/>
  <c r="E267" i="21" s="1"/>
  <c r="F267" i="21" s="1"/>
  <c r="I84" i="21"/>
  <c r="I85" i="21"/>
  <c r="J85" i="21"/>
  <c r="I86" i="21"/>
  <c r="I88" i="21"/>
  <c r="J88" i="21"/>
  <c r="I89" i="21"/>
  <c r="I90" i="21"/>
  <c r="I91" i="21"/>
  <c r="J91" i="21"/>
  <c r="I92" i="21"/>
  <c r="I93" i="21"/>
  <c r="I95" i="21"/>
  <c r="J95" i="21"/>
  <c r="I96" i="21"/>
  <c r="J96" i="21"/>
  <c r="I98" i="21"/>
  <c r="J98" i="21"/>
  <c r="I99" i="21"/>
  <c r="I100" i="21"/>
  <c r="I101" i="21"/>
  <c r="J101" i="21"/>
  <c r="I102" i="21"/>
  <c r="I103" i="21"/>
  <c r="I105" i="21"/>
  <c r="J105" i="21"/>
  <c r="I106" i="21"/>
  <c r="I108" i="21" s="1"/>
  <c r="I107" i="21"/>
  <c r="I109" i="21"/>
  <c r="J109" i="21"/>
  <c r="I110" i="21"/>
  <c r="J110" i="21"/>
  <c r="I111" i="21"/>
  <c r="I112" i="21"/>
  <c r="I113" i="21"/>
  <c r="I115" i="21"/>
  <c r="J115" i="21"/>
  <c r="I116" i="21"/>
  <c r="I119" i="21" s="1"/>
  <c r="J116" i="21"/>
  <c r="I117" i="21"/>
  <c r="I118" i="21"/>
  <c r="G130" i="21"/>
  <c r="G134" i="21"/>
  <c r="G137" i="21"/>
  <c r="G140" i="21"/>
  <c r="G143" i="21"/>
  <c r="G146" i="21"/>
  <c r="G151" i="21"/>
  <c r="G155" i="21"/>
  <c r="G158" i="21"/>
  <c r="G161" i="21"/>
  <c r="G164" i="21"/>
  <c r="G167" i="21"/>
  <c r="D188" i="21"/>
  <c r="C240" i="21" s="1"/>
  <c r="C241" i="21" s="1"/>
  <c r="C257" i="21" s="1"/>
  <c r="D206" i="21"/>
  <c r="D214" i="21" s="1"/>
  <c r="C225" i="21"/>
  <c r="C238" i="21"/>
  <c r="C297" i="20"/>
  <c r="J106" i="21"/>
  <c r="K153" i="20"/>
  <c r="K131" i="20"/>
  <c r="K132" i="20"/>
  <c r="H89" i="20"/>
  <c r="C299" i="20"/>
  <c r="J139" i="20"/>
  <c r="J68" i="21"/>
  <c r="L154" i="20"/>
  <c r="I77" i="20"/>
  <c r="J76" i="20"/>
  <c r="J149" i="20"/>
  <c r="J151" i="20" s="1"/>
  <c r="D303" i="20" s="1"/>
  <c r="I151" i="20"/>
  <c r="J114" i="20"/>
  <c r="H98" i="20"/>
  <c r="C302" i="20" s="1"/>
  <c r="M122" i="20"/>
  <c r="H80" i="20"/>
  <c r="C296" i="20" s="1"/>
  <c r="J79" i="20"/>
  <c r="J80" i="20"/>
  <c r="E296" i="20" s="1"/>
  <c r="H104" i="20"/>
  <c r="C304" i="20"/>
  <c r="K95" i="20"/>
  <c r="H92" i="20"/>
  <c r="C300" i="20"/>
  <c r="J85" i="20"/>
  <c r="J86" i="20" s="1"/>
  <c r="E298" i="20" s="1"/>
  <c r="J144" i="20"/>
  <c r="J145" i="20"/>
  <c r="D301" i="20" s="1"/>
  <c r="I140" i="20"/>
  <c r="K136" i="20"/>
  <c r="K126" i="20"/>
  <c r="M126" i="20"/>
  <c r="L118" i="20"/>
  <c r="M118" i="20"/>
  <c r="C226" i="21"/>
  <c r="J146" i="20"/>
  <c r="J148" i="20" s="1"/>
  <c r="D302" i="20"/>
  <c r="I74" i="20"/>
  <c r="J133" i="20"/>
  <c r="J152" i="20"/>
  <c r="J154" i="20"/>
  <c r="D304" i="20" s="1"/>
  <c r="H104" i="21"/>
  <c r="C272" i="21"/>
  <c r="D265" i="21"/>
  <c r="J123" i="20"/>
  <c r="I126" i="20"/>
  <c r="C59" i="21"/>
  <c r="E182" i="20"/>
  <c r="C103" i="17"/>
  <c r="C102" i="17"/>
  <c r="K142" i="20"/>
  <c r="L80" i="20"/>
  <c r="J140" i="20"/>
  <c r="D300" i="20" s="1"/>
  <c r="F300" i="20" s="1"/>
  <c r="K145" i="20"/>
  <c r="J155" i="20"/>
  <c r="J157" i="20" s="1"/>
  <c r="D305" i="20" s="1"/>
  <c r="F305" i="20" s="1"/>
  <c r="I157" i="20"/>
  <c r="J118" i="20"/>
  <c r="D294" i="20" s="1"/>
  <c r="J127" i="20"/>
  <c r="J129" i="20" s="1"/>
  <c r="D297" i="20" s="1"/>
  <c r="I129" i="20"/>
  <c r="I75" i="21"/>
  <c r="J107" i="20"/>
  <c r="E305" i="20"/>
  <c r="J73" i="20"/>
  <c r="J74" i="20" s="1"/>
  <c r="E294" i="20" s="1"/>
  <c r="H74" i="20"/>
  <c r="C294" i="20"/>
  <c r="K74" i="20"/>
  <c r="H101" i="20"/>
  <c r="C303" i="20" s="1"/>
  <c r="F303" i="20" s="1"/>
  <c r="J130" i="20"/>
  <c r="J132" i="20"/>
  <c r="D298" i="20" s="1"/>
  <c r="F298" i="20" s="1"/>
  <c r="J94" i="20"/>
  <c r="J95" i="20"/>
  <c r="E301" i="20" s="1"/>
  <c r="C58" i="18" l="1"/>
  <c r="F58" i="18" s="1"/>
  <c r="E54" i="18"/>
  <c r="D53" i="18"/>
  <c r="H151" i="21"/>
  <c r="D270" i="21" s="1"/>
  <c r="G169" i="21"/>
  <c r="C175" i="21" s="1"/>
  <c r="F268" i="21"/>
  <c r="J70" i="21"/>
  <c r="E264" i="21" s="1"/>
  <c r="F264" i="21" s="1"/>
  <c r="G121" i="21"/>
  <c r="C174" i="21" s="1"/>
  <c r="I114" i="21"/>
  <c r="I94" i="21"/>
  <c r="J75" i="21"/>
  <c r="E265" i="21" s="1"/>
  <c r="F265" i="21" s="1"/>
  <c r="H70" i="21"/>
  <c r="C264" i="21" s="1"/>
  <c r="J119" i="21"/>
  <c r="E275" i="21" s="1"/>
  <c r="F275" i="21" s="1"/>
  <c r="J108" i="21"/>
  <c r="E273" i="21" s="1"/>
  <c r="J90" i="21"/>
  <c r="E268" i="21" s="1"/>
  <c r="I87" i="21"/>
  <c r="I121" i="21" s="1"/>
  <c r="H97" i="21"/>
  <c r="C270" i="21" s="1"/>
  <c r="H108" i="21"/>
  <c r="C273" i="21" s="1"/>
  <c r="F273" i="21" s="1"/>
  <c r="H82" i="21"/>
  <c r="C266" i="21" s="1"/>
  <c r="F266" i="21" s="1"/>
  <c r="I104" i="21"/>
  <c r="I97" i="21"/>
  <c r="C61" i="20"/>
  <c r="C63" i="20" s="1"/>
  <c r="C253" i="20" s="1"/>
  <c r="E57" i="18"/>
  <c r="D60" i="18"/>
  <c r="F60" i="18" s="1"/>
  <c r="E60" i="18"/>
  <c r="D54" i="18"/>
  <c r="E59" i="18"/>
  <c r="C54" i="17"/>
  <c r="B54" i="17" s="1"/>
  <c r="C104" i="17"/>
  <c r="C122" i="17" s="1"/>
  <c r="C117" i="17"/>
  <c r="C135" i="17" s="1"/>
  <c r="E19" i="6"/>
  <c r="D44" i="6" s="1"/>
  <c r="D45" i="6" s="1"/>
  <c r="D47" i="6" s="1"/>
  <c r="D50" i="6" s="1"/>
  <c r="D42" i="19"/>
  <c r="D45" i="19" s="1"/>
  <c r="D46" i="19" s="1"/>
  <c r="C53" i="19" s="1"/>
  <c r="C54" i="19" s="1"/>
  <c r="C59" i="19" s="1"/>
  <c r="D55" i="18"/>
  <c r="F55" i="18" s="1"/>
  <c r="F53" i="18"/>
  <c r="E58" i="18"/>
  <c r="D57" i="18"/>
  <c r="F57" i="18" s="1"/>
  <c r="D56" i="18"/>
  <c r="F56" i="18" s="1"/>
  <c r="F54" i="18"/>
  <c r="F297" i="20"/>
  <c r="C268" i="20"/>
  <c r="C286" i="20" s="1"/>
  <c r="F294" i="20"/>
  <c r="F301" i="20"/>
  <c r="J126" i="20"/>
  <c r="D296" i="20" s="1"/>
  <c r="F296" i="20" s="1"/>
  <c r="F272" i="21"/>
  <c r="K86" i="20"/>
  <c r="K109" i="20" s="1"/>
  <c r="C188" i="20" s="1"/>
  <c r="D59" i="18"/>
  <c r="C59" i="18"/>
  <c r="E53" i="18"/>
  <c r="F304" i="20"/>
  <c r="M145" i="20"/>
  <c r="I145" i="20"/>
  <c r="J104" i="21"/>
  <c r="E272" i="21" s="1"/>
  <c r="M154" i="20"/>
  <c r="L145" i="20"/>
  <c r="L136" i="20"/>
  <c r="L159" i="20" s="1"/>
  <c r="C181" i="20" s="1"/>
  <c r="M132" i="20"/>
  <c r="M159" i="20" s="1"/>
  <c r="D181" i="20" s="1"/>
  <c r="H159" i="20"/>
  <c r="J77" i="20"/>
  <c r="E295" i="20" s="1"/>
  <c r="F295" i="20" s="1"/>
  <c r="K122" i="20"/>
  <c r="K154" i="20"/>
  <c r="H94" i="21"/>
  <c r="J92" i="21"/>
  <c r="J94" i="21" s="1"/>
  <c r="E269" i="21" s="1"/>
  <c r="K129" i="20"/>
  <c r="J99" i="21"/>
  <c r="H100" i="21"/>
  <c r="C271" i="21" s="1"/>
  <c r="H114" i="21"/>
  <c r="C274" i="21" s="1"/>
  <c r="E55" i="18"/>
  <c r="J100" i="21"/>
  <c r="E271" i="21" s="1"/>
  <c r="H109" i="20"/>
  <c r="J114" i="21"/>
  <c r="E274" i="21" s="1"/>
  <c r="J97" i="21"/>
  <c r="E270" i="21" s="1"/>
  <c r="J98" i="20"/>
  <c r="E302" i="20" s="1"/>
  <c r="F302" i="20" s="1"/>
  <c r="J135" i="20"/>
  <c r="J136" i="20" s="1"/>
  <c r="D299" i="20" s="1"/>
  <c r="F299" i="20" s="1"/>
  <c r="I136" i="20"/>
  <c r="I159" i="20" s="1"/>
  <c r="I148" i="20"/>
  <c r="K147" i="20"/>
  <c r="K148" i="20" s="1"/>
  <c r="K118" i="20"/>
  <c r="K159" i="20" s="1"/>
  <c r="C183" i="20" s="1"/>
  <c r="E183" i="20" s="1"/>
  <c r="E25" i="18"/>
  <c r="E56" i="18" s="1"/>
  <c r="D30" i="18"/>
  <c r="F270" i="21" l="1"/>
  <c r="C176" i="21"/>
  <c r="C227" i="21" s="1"/>
  <c r="C228" i="21" s="1"/>
  <c r="C246" i="21" s="1"/>
  <c r="H169" i="21"/>
  <c r="F274" i="21"/>
  <c r="D209" i="21"/>
  <c r="D210" i="21" s="1"/>
  <c r="D212" i="21" s="1"/>
  <c r="D215" i="21" s="1"/>
  <c r="D216" i="21" s="1"/>
  <c r="C232" i="21" s="1"/>
  <c r="C247" i="21" s="1"/>
  <c r="C248" i="21" s="1"/>
  <c r="C253" i="21" s="1"/>
  <c r="D236" i="20"/>
  <c r="D237" i="20" s="1"/>
  <c r="D239" i="20" s="1"/>
  <c r="D242" i="20" s="1"/>
  <c r="D243" i="20" s="1"/>
  <c r="C259" i="20" s="1"/>
  <c r="C274" i="20" s="1"/>
  <c r="C56" i="17"/>
  <c r="D85" i="17" s="1"/>
  <c r="D86" i="17" s="1"/>
  <c r="D88" i="17" s="1"/>
  <c r="D91" i="17" s="1"/>
  <c r="D92" i="17" s="1"/>
  <c r="C108" i="17" s="1"/>
  <c r="C123" i="17" s="1"/>
  <c r="C124" i="17" s="1"/>
  <c r="D51" i="6"/>
  <c r="C58" i="6" s="1"/>
  <c r="C59" i="6" s="1"/>
  <c r="C57" i="19"/>
  <c r="C58" i="19" s="1"/>
  <c r="C60" i="19" s="1"/>
  <c r="C61" i="19"/>
  <c r="D61" i="18"/>
  <c r="D79" i="18" s="1"/>
  <c r="D194" i="20"/>
  <c r="D184" i="20"/>
  <c r="C194" i="20"/>
  <c r="C184" i="20"/>
  <c r="E181" i="20"/>
  <c r="E184" i="20" s="1"/>
  <c r="E194" i="20" s="1"/>
  <c r="J121" i="21"/>
  <c r="F271" i="21"/>
  <c r="C269" i="21"/>
  <c r="F269" i="21" s="1"/>
  <c r="H121" i="21"/>
  <c r="J109" i="20"/>
  <c r="E61" i="18"/>
  <c r="C61" i="18"/>
  <c r="F59" i="18"/>
  <c r="F61" i="18" s="1"/>
  <c r="C190" i="20"/>
  <c r="C192" i="20" s="1"/>
  <c r="C195" i="20" s="1"/>
  <c r="E195" i="20" s="1"/>
  <c r="E188" i="20"/>
  <c r="E190" i="20" s="1"/>
  <c r="E192" i="20" s="1"/>
  <c r="J159" i="20"/>
  <c r="E30" i="18"/>
  <c r="C251" i="21" l="1"/>
  <c r="C252" i="21" s="1"/>
  <c r="C254" i="21" s="1"/>
  <c r="C255" i="21"/>
  <c r="C91" i="18"/>
  <c r="C73" i="18"/>
  <c r="C129" i="17"/>
  <c r="C131" i="17"/>
  <c r="C127" i="17"/>
  <c r="C128" i="17" s="1"/>
  <c r="C64" i="6"/>
  <c r="C66" i="6"/>
  <c r="C62" i="6"/>
  <c r="C63" i="6" s="1"/>
  <c r="C62" i="19"/>
  <c r="C64" i="19" s="1"/>
  <c r="C66" i="19" s="1"/>
  <c r="B66" i="19" s="1"/>
  <c r="E197" i="20"/>
  <c r="C204" i="20" s="1"/>
  <c r="C205" i="20" s="1"/>
  <c r="C254" i="20" s="1"/>
  <c r="C255" i="20" s="1"/>
  <c r="C273" i="20" s="1"/>
  <c r="C275" i="20" s="1"/>
  <c r="C280" i="20" s="1"/>
  <c r="C70" i="18"/>
  <c r="C88" i="18"/>
  <c r="C75" i="18"/>
  <c r="C93" i="18"/>
  <c r="C71" i="18"/>
  <c r="C72" i="18" s="1"/>
  <c r="C256" i="21" l="1"/>
  <c r="C259" i="21" s="1"/>
  <c r="B259" i="21" s="1"/>
  <c r="C130" i="17"/>
  <c r="C132" i="17" s="1"/>
  <c r="C134" i="17" s="1"/>
  <c r="B134" i="17" s="1"/>
  <c r="C65" i="6"/>
  <c r="C67" i="6" s="1"/>
  <c r="C69" i="6" s="1"/>
  <c r="B64" i="19"/>
  <c r="C74" i="18"/>
  <c r="C76" i="18" s="1"/>
  <c r="B76" i="18" s="1"/>
  <c r="C89" i="18"/>
  <c r="C90" i="18" s="1"/>
  <c r="C92" i="18" s="1"/>
  <c r="C94" i="18" s="1"/>
  <c r="C278" i="20"/>
  <c r="C279" i="20" s="1"/>
  <c r="C282" i="20"/>
  <c r="C137" i="17" l="1"/>
  <c r="B137" i="17" s="1"/>
  <c r="C73" i="6"/>
  <c r="B73" i="6" s="1"/>
  <c r="B69" i="6"/>
  <c r="D80" i="18"/>
  <c r="D81" i="18" s="1"/>
  <c r="C95" i="18" s="1"/>
  <c r="C96" i="18" s="1"/>
  <c r="B96" i="18" s="1"/>
  <c r="C281" i="20"/>
  <c r="C283" i="20" s="1"/>
  <c r="C285" i="20" s="1"/>
  <c r="C287" i="20" s="1"/>
  <c r="B94" i="18"/>
  <c r="B285" i="20" l="1"/>
  <c r="C289" i="20"/>
  <c r="B289" i="20" s="1"/>
  <c r="B287" i="20"/>
</calcChain>
</file>

<file path=xl/sharedStrings.xml><?xml version="1.0" encoding="utf-8"?>
<sst xmlns="http://schemas.openxmlformats.org/spreadsheetml/2006/main" count="1195" uniqueCount="307">
  <si>
    <t>En adelante</t>
  </si>
  <si>
    <t>Base Gravable</t>
  </si>
  <si>
    <t>DETERMINACIÓN DEL IMPUESTO</t>
  </si>
  <si>
    <t>Límite inferior</t>
  </si>
  <si>
    <t>Diferencia</t>
  </si>
  <si>
    <t>Tasa</t>
  </si>
  <si>
    <t>Impuesto Marginal</t>
  </si>
  <si>
    <t>Cuota fija</t>
  </si>
  <si>
    <t>Impuesto</t>
  </si>
  <si>
    <t>Deducciones</t>
  </si>
  <si>
    <t>RFC</t>
  </si>
  <si>
    <t>Concepto</t>
  </si>
  <si>
    <t>Seguro de gastos médicos</t>
  </si>
  <si>
    <t>Total</t>
  </si>
  <si>
    <t>Intereses</t>
  </si>
  <si>
    <t>Salarios</t>
  </si>
  <si>
    <t>Interés nominal</t>
  </si>
  <si>
    <t>ISR acreditable</t>
  </si>
  <si>
    <t>Retenciones por salarios</t>
  </si>
  <si>
    <t>Dividendo acumulable</t>
  </si>
  <si>
    <t>Fecha</t>
  </si>
  <si>
    <t>Dividendo bruto</t>
  </si>
  <si>
    <t>Dividendo neto</t>
  </si>
  <si>
    <t>TC</t>
  </si>
  <si>
    <t>TC USD</t>
  </si>
  <si>
    <t>TC CAN</t>
  </si>
  <si>
    <t>NOMBRE DE LA PERSONA FÍSICA</t>
  </si>
  <si>
    <t>CÁLCULO DEL IMPUESTO ANUAL</t>
  </si>
  <si>
    <t>I. DETERMINACIÓN DE INGRESOS</t>
  </si>
  <si>
    <t>Patrón 1</t>
  </si>
  <si>
    <t>Patrón 2</t>
  </si>
  <si>
    <t>XIO-070101-123</t>
  </si>
  <si>
    <t>1.1. SALARIOS</t>
  </si>
  <si>
    <t xml:space="preserve">Concepto </t>
  </si>
  <si>
    <t>1.2. INTERESES</t>
  </si>
  <si>
    <t>Cuenta</t>
  </si>
  <si>
    <t>Banco</t>
  </si>
  <si>
    <t>BBA-830831-LJ2</t>
  </si>
  <si>
    <t>Bancomer</t>
  </si>
  <si>
    <t>BAF-950102-JP5</t>
  </si>
  <si>
    <t>Afirme</t>
  </si>
  <si>
    <t>xxx-212</t>
  </si>
  <si>
    <t>xxx-9</t>
  </si>
  <si>
    <t>1.3. DIVIDENDOS</t>
  </si>
  <si>
    <t>Interés nominal exento</t>
  </si>
  <si>
    <t>Interés real gravado *</t>
  </si>
  <si>
    <t>ISR retenido</t>
  </si>
  <si>
    <t>TOTAL</t>
  </si>
  <si>
    <t>Los siguientes datos son obtenidos de la constancia de retenciones otorgada por el patrón.</t>
  </si>
  <si>
    <t>Los siguientes datos son obtenidos de la constancia de retenciones otorgada por la persona que distribuye el dividendo</t>
  </si>
  <si>
    <t>* NOTA: El interés real gravado no es la diferencia entre el nominal y el exento, sino el gravado menos la inflación. En la constancia expedida por el banco se indican cada uno de estos datos.</t>
  </si>
  <si>
    <t>Tipo de dividendo o utilidad distribuida</t>
  </si>
  <si>
    <t>Monto del dividendo o utilidad distribuida</t>
  </si>
  <si>
    <t>Monto del dividendo o utilidad acumulable</t>
  </si>
  <si>
    <t>Proviene de CUFIN</t>
  </si>
  <si>
    <t>Pérdida</t>
  </si>
  <si>
    <t>-</t>
  </si>
  <si>
    <t>=</t>
  </si>
  <si>
    <t>x</t>
  </si>
  <si>
    <t>+</t>
  </si>
  <si>
    <t>vs.</t>
  </si>
  <si>
    <t>III. RESUMEN DE INGRESOS, DEDUCCIONES Y RETENCIONES</t>
  </si>
  <si>
    <t>3.1. INGRESOS</t>
  </si>
  <si>
    <t>Ingresos gravados por salarios</t>
  </si>
  <si>
    <t>Total de ingresos gravados</t>
  </si>
  <si>
    <t>3.2. DEDUCCIONES</t>
  </si>
  <si>
    <t>MED-032112-H89</t>
  </si>
  <si>
    <t>CML-040913-KH5</t>
  </si>
  <si>
    <t>MASR-5406186-GM4</t>
  </si>
  <si>
    <t>BME-011226-Z98</t>
  </si>
  <si>
    <t>INF-720501-1ZA</t>
  </si>
  <si>
    <t>Intereses hipotecarios</t>
  </si>
  <si>
    <t>Honorarios médicos</t>
  </si>
  <si>
    <t>3.3. RETENCIONES</t>
  </si>
  <si>
    <t>Dividendos</t>
  </si>
  <si>
    <t>Intereses acumulables netos</t>
  </si>
  <si>
    <t>Interés gravado</t>
  </si>
  <si>
    <t>Pérdida deducible</t>
  </si>
  <si>
    <t>Interés acumulable</t>
  </si>
  <si>
    <t>Pérdidas anteriores</t>
  </si>
  <si>
    <t>Interés real</t>
  </si>
  <si>
    <t>Retención</t>
  </si>
  <si>
    <t>Total de retenciones</t>
  </si>
  <si>
    <t>Retenciones de ISR</t>
  </si>
  <si>
    <t>El contribuyente incurrió en gastos de prima de seguro médico, honorarios médicos e intereses hipotecarios.</t>
  </si>
  <si>
    <t>Deducción</t>
  </si>
  <si>
    <t>Reembolso de gastos médicos</t>
  </si>
  <si>
    <t>Pérdida  por intereses de años anterior por amortizar</t>
  </si>
  <si>
    <t>La pérdida en intereses se puede disminur de los demás ingresos de la persona física, excepto de salarios y de actividad empresarial y profesional.</t>
  </si>
  <si>
    <t>II. DEDUCCIONES PERSONALES</t>
  </si>
  <si>
    <t>IV. DETERMINACIÓN DEL IMPUESTO SOBRE LA RENTA ANUAL</t>
  </si>
  <si>
    <t>Ingreso</t>
  </si>
  <si>
    <t>Deducciones personales</t>
  </si>
  <si>
    <t>SALARIOS, INTERESES Y DIVIDENDOS</t>
  </si>
  <si>
    <t>SALARIOS DE DOS PATRONES</t>
  </si>
  <si>
    <t>III. DETERMINACIÓN DEL IMPUESTO SOBRE LA RENTA ANUAL</t>
  </si>
  <si>
    <t>SALARIOS</t>
  </si>
  <si>
    <t>El contribuyente incurrió en gastos de prima de seguro médico e intereses hipotecarios.</t>
  </si>
  <si>
    <t>DIVIDENDOS DEL EXTRANJERO</t>
  </si>
  <si>
    <t>1.1. IDENTIFICACIÓN DE PERCEPCIÓN DE INGRESOS</t>
  </si>
  <si>
    <t>Los dividendos son percibidos en dólares canadienses, en las fechas indicadas:</t>
  </si>
  <si>
    <t>1.2. DETERMINACIÓN DEL TIPO DE CAMBIO APLICABLE</t>
  </si>
  <si>
    <t>Es necesario convertir el dólar canadiense a pesos mexicanos de conformidad con el procedimiento establecido en el Código Fiscal de la Federación.</t>
  </si>
  <si>
    <t>1.3. CONVERSIÓN DEL DIVIDENDO ACUMULABLE A PESOS MEXICANOS</t>
  </si>
  <si>
    <t>El criterio de la autoridad en cuanto a la determinación del dividendo acumulable proveniente del extranjero, es considerar el dividendo bruto adicionado con el impuesto pagado por la sociedad residente en el extranjero que paga el dividendo.</t>
  </si>
  <si>
    <t>II. DETERMINACIÓN DEL ISR ACREDITABLE</t>
  </si>
  <si>
    <t>De acuerdo con lo establecido en el Artículo 6° de la Ley del ISR el monto del impuesto acreditable no excederá del que resulte de aplicar lo previsto en el Capítulo XI del Título IV de la Ley del ISR a los ingresos percibidos en el ejercicio de fuente de riqueza ubicada en el extranjero, una vez efectuadas las deducciones autorizadas para dichos ingresos de conformidad con el capítulo que corresponda del Título IV citado.</t>
  </si>
  <si>
    <t>Por lo anterior, a continuación se elabora el cálculo del impuesto que resultaría por estos ingresos en México.</t>
  </si>
  <si>
    <t>Impuesto pagado en el extranjero</t>
  </si>
  <si>
    <t>Impuesto que se causaría en México</t>
  </si>
  <si>
    <t>Impuesto menor</t>
  </si>
  <si>
    <t>III. DETERMINACIÓN DEL ISR DEL EJERCICIO</t>
  </si>
  <si>
    <t>A continuación se procede a determinar el ISR anual aplicando al ingreso acumulable la tarifa del ISR correspondiente.</t>
  </si>
  <si>
    <t>Impuesto acreditable</t>
  </si>
  <si>
    <t>Los datos de la tabla se presentan convertidos a pesos mexicanos al tipo de cambio indicado en el punto anterior.</t>
  </si>
  <si>
    <t xml:space="preserve"> Límite inferior</t>
  </si>
  <si>
    <t xml:space="preserve"> Límite superior</t>
  </si>
  <si>
    <t xml:space="preserve"> Cuota fija</t>
  </si>
  <si>
    <t>Porcentaje sobre excedente del límite inferior</t>
  </si>
  <si>
    <t>Ingresos gravados</t>
  </si>
  <si>
    <t>Ingresos exentos</t>
  </si>
  <si>
    <t>SALARIOS, INTERESES Y ARRENDAMIENTO</t>
  </si>
  <si>
    <t>1.3. ARRENDAMIENTO</t>
  </si>
  <si>
    <t>IVA</t>
  </si>
  <si>
    <t>RETENCIÓN</t>
  </si>
  <si>
    <t>No. RECIBO</t>
  </si>
  <si>
    <t>FECHA</t>
  </si>
  <si>
    <t>NOMBRE</t>
  </si>
  <si>
    <t>PF/PM</t>
  </si>
  <si>
    <t>CONCEPTO</t>
  </si>
  <si>
    <t>ISR</t>
  </si>
  <si>
    <t>PM</t>
  </si>
  <si>
    <t>Honorarios</t>
  </si>
  <si>
    <t>Total general</t>
  </si>
  <si>
    <t>Nombre Apellido Apellido</t>
  </si>
  <si>
    <t>PF</t>
  </si>
  <si>
    <t>Razón social</t>
  </si>
  <si>
    <t>Local</t>
  </si>
  <si>
    <t>MONTO</t>
  </si>
  <si>
    <t>Total febrero</t>
  </si>
  <si>
    <t>Total enero</t>
  </si>
  <si>
    <t>Total marzo</t>
  </si>
  <si>
    <t>Total abril</t>
  </si>
  <si>
    <t>Total mayo</t>
  </si>
  <si>
    <t>Total junio</t>
  </si>
  <si>
    <t>Total julio</t>
  </si>
  <si>
    <t>Total agosto</t>
  </si>
  <si>
    <t>Total septiembre</t>
  </si>
  <si>
    <t>Total octubre</t>
  </si>
  <si>
    <t>Total noviembre</t>
  </si>
  <si>
    <t>Total diciembre</t>
  </si>
  <si>
    <t>No. FACTURA</t>
  </si>
  <si>
    <t>Predial</t>
  </si>
  <si>
    <t>Mantenimiento</t>
  </si>
  <si>
    <t>Esteban Valenzuela García</t>
  </si>
  <si>
    <t>Plomería Castaños, SA de CV</t>
  </si>
  <si>
    <t>Depreciación del mes actualizada</t>
  </si>
  <si>
    <t>Depreciación</t>
  </si>
  <si>
    <t>Aseguradora de Bienes, SA de CV</t>
  </si>
  <si>
    <t>Notaría Pública, SC</t>
  </si>
  <si>
    <t>Seguros</t>
  </si>
  <si>
    <t>Total de ingresos</t>
  </si>
  <si>
    <t>Porcentaje de deducción ciega</t>
  </si>
  <si>
    <t>Deducción opcional</t>
  </si>
  <si>
    <t>Deducción real</t>
  </si>
  <si>
    <t>Relación de Retenedores</t>
  </si>
  <si>
    <t>Monto</t>
  </si>
  <si>
    <t>QFA-830613-BM2</t>
  </si>
  <si>
    <t>Arrendamiento</t>
  </si>
  <si>
    <t>Ingresos por arrendamiento</t>
  </si>
  <si>
    <t xml:space="preserve">Deducción </t>
  </si>
  <si>
    <t>Utilidad gravable</t>
  </si>
  <si>
    <t>Mes</t>
  </si>
  <si>
    <t>IVA causado</t>
  </si>
  <si>
    <t>IVA acreditable</t>
  </si>
  <si>
    <t>IVA retenido</t>
  </si>
  <si>
    <t>A cargo / favor</t>
  </si>
  <si>
    <t>I.</t>
  </si>
  <si>
    <t>DETERMINACIÓN DE INGRESOS</t>
  </si>
  <si>
    <t>1.1. Salarios</t>
  </si>
  <si>
    <t>1.2. Intereses</t>
  </si>
  <si>
    <t>1.3. Arrendamiento</t>
  </si>
  <si>
    <t>1.3.1. INGRESOS</t>
  </si>
  <si>
    <t xml:space="preserve">   1.3.1. Ingresos</t>
  </si>
  <si>
    <t xml:space="preserve">   1.3.2. Gastos</t>
  </si>
  <si>
    <t>1.3.2. GASTOS</t>
  </si>
  <si>
    <t>II.</t>
  </si>
  <si>
    <t>DEDUCCIONES PERSONALES</t>
  </si>
  <si>
    <t xml:space="preserve">III. </t>
  </si>
  <si>
    <t>RESUMEN DE INGRESOS, DEDUCCIONES Y RETENCIONES</t>
  </si>
  <si>
    <t>3.1. Ingresos</t>
  </si>
  <si>
    <t>3.2. Deducciones</t>
  </si>
  <si>
    <t>3.3. Retenciones</t>
  </si>
  <si>
    <t>IV.</t>
  </si>
  <si>
    <t>DETERMINACIÓN DEL IMPUESTO SOBRE LA RENTA ANUAL</t>
  </si>
  <si>
    <t>V.</t>
  </si>
  <si>
    <t>DETERMINACIÓN DE LA INFORMACIÓN DEL IMPUESTO AL VALOR AGREGADO</t>
  </si>
  <si>
    <t>CONTENIDO</t>
  </si>
  <si>
    <t>1.3. Dividendos</t>
  </si>
  <si>
    <t>1.1. Identificación de percepción de ingresos</t>
  </si>
  <si>
    <t>1.2. Determinación del tipo de cambio aplicable</t>
  </si>
  <si>
    <t>1.3. Conversión del dividendo acumulable a pesos mexicanos</t>
  </si>
  <si>
    <t>DETERMINACIÓN DEL ISR ACREDITABLE</t>
  </si>
  <si>
    <t>DETERMINACIÓN DEL ISR DEL EJERCICIO</t>
  </si>
  <si>
    <t>Retenciones por asimilables</t>
  </si>
  <si>
    <t>Los siguientes datos son obtenidos de la constancia de retenciones otorgada por el retenedor.</t>
  </si>
  <si>
    <t>RFC del retenedor</t>
  </si>
  <si>
    <t>1.1. RENDIMIENTO DE SOCIEDAD CIVIL ASIMILABLE A SALARIOS</t>
  </si>
  <si>
    <t>1.1. Rendimiento de sociedad civil asimilable a salarios</t>
  </si>
  <si>
    <t>1.3. HONORARIOS</t>
  </si>
  <si>
    <t>Persona física o moral</t>
  </si>
  <si>
    <t>Servicios</t>
  </si>
  <si>
    <t>Tesorería del Estado</t>
  </si>
  <si>
    <t>Tenencia</t>
  </si>
  <si>
    <t>Alejandro García Escobedo</t>
  </si>
  <si>
    <t>Renta</t>
  </si>
  <si>
    <t>Proveedora de Oficinas</t>
  </si>
  <si>
    <t>Papelería</t>
  </si>
  <si>
    <t>Electrónica Superior, SA de CV</t>
  </si>
  <si>
    <t>Computadora</t>
  </si>
  <si>
    <t>Servicios Administrativos, SC</t>
  </si>
  <si>
    <t>1.3.3. DETERMINACIÓN DE LA UTILIDAD/PÉRDIDA</t>
  </si>
  <si>
    <t>1.3.4. RETENCIONES</t>
  </si>
  <si>
    <t>ABC-740629-HI2</t>
  </si>
  <si>
    <t>XYZ-890402-EX2</t>
  </si>
  <si>
    <t>Ingresos por honorarios</t>
  </si>
  <si>
    <t>1.3. Honorarios</t>
  </si>
  <si>
    <t xml:space="preserve">   1.3.3. Determinación de la utilidad/pérdida</t>
  </si>
  <si>
    <t xml:space="preserve">   1.3.4. Retenciones</t>
  </si>
  <si>
    <t xml:space="preserve">Ingresos asimilados a salarios </t>
  </si>
  <si>
    <t>ASIMILADOS A SALARIOS, INTERESES Y HONORARIOS</t>
  </si>
  <si>
    <t>Ingreso anual por salarios</t>
  </si>
  <si>
    <t>Ingreso anual por asimilados</t>
  </si>
  <si>
    <t>Impuesto predial</t>
  </si>
  <si>
    <t>Habitación</t>
  </si>
  <si>
    <t>Tesorería del Municipio</t>
  </si>
  <si>
    <t>Deducción con comprobantes</t>
  </si>
  <si>
    <t>XIO-080101-123</t>
  </si>
  <si>
    <t>GNP-921124-4P0</t>
  </si>
  <si>
    <t>Seguro médico</t>
  </si>
  <si>
    <t>SE entregado en el año</t>
  </si>
  <si>
    <t>SE que le correspondió</t>
  </si>
  <si>
    <t>SE = Subsidio al Empleo</t>
  </si>
  <si>
    <t>Base gravable</t>
  </si>
  <si>
    <t>Deducción más conveniente para ISR</t>
  </si>
  <si>
    <t>Pagos provisionales</t>
  </si>
  <si>
    <t>1.3.6. PAGOS PROVISIONALES</t>
  </si>
  <si>
    <t>Total de pagos provisionales de ISR en el año</t>
  </si>
  <si>
    <t xml:space="preserve">   1.3.5. Pagos provisionales</t>
  </si>
  <si>
    <t>Impuesto del ejercicio</t>
  </si>
  <si>
    <t>MOI</t>
  </si>
  <si>
    <t>1.3.3. INVERSIONES</t>
  </si>
  <si>
    <t>Fecha de adquisición</t>
  </si>
  <si>
    <t>Construcción</t>
  </si>
  <si>
    <t>1.3.4. DETERMINACIÓN DE LA DEDUCCIÓN MÁS CONVENIENTE PARA ISR</t>
  </si>
  <si>
    <t xml:space="preserve">   1.3.3. Inversiones</t>
  </si>
  <si>
    <t xml:space="preserve">   1.3.4. Determinación de la deducción más conveniente para ISR</t>
  </si>
  <si>
    <t>IDENTIFICACIÓN DEL IVA</t>
  </si>
  <si>
    <t>Servicios de Mantenimiento, SA de CV</t>
  </si>
  <si>
    <t>Maquinaria y equipo</t>
  </si>
  <si>
    <t>A. DEPRECIACIÓN DEL EJERCICIO</t>
  </si>
  <si>
    <t>B. INVERSIONES REALIZADAS EN EL EJERCICIO</t>
  </si>
  <si>
    <t>Identificación</t>
  </si>
  <si>
    <t>Identifiación del IVA</t>
  </si>
  <si>
    <t>No Acred</t>
  </si>
  <si>
    <t>Acred</t>
  </si>
  <si>
    <t>Ident de deducciones</t>
  </si>
  <si>
    <t>Nombre</t>
  </si>
  <si>
    <t>No. Factura</t>
  </si>
  <si>
    <t>No. Recibo</t>
  </si>
  <si>
    <t xml:space="preserve">Retención </t>
  </si>
  <si>
    <t>Categoría</t>
  </si>
  <si>
    <t>Aire acondicionado</t>
  </si>
  <si>
    <t>Ampliación</t>
  </si>
  <si>
    <t>Acreditable</t>
  </si>
  <si>
    <t>No acreditable</t>
  </si>
  <si>
    <t>IVA no acreditable (deducible)</t>
  </si>
  <si>
    <t>Utilidad/Pérdida</t>
  </si>
  <si>
    <t>B-3894</t>
  </si>
  <si>
    <t>J-189234</t>
  </si>
  <si>
    <t>XIO-070101-456</t>
  </si>
  <si>
    <t>B8934</t>
  </si>
  <si>
    <t>B8935</t>
  </si>
  <si>
    <t>A1556</t>
  </si>
  <si>
    <t>H-2556</t>
  </si>
  <si>
    <t>H-2557</t>
  </si>
  <si>
    <t>1.3.5. DETERMINACIÓN DE LA UTILIDAD/PÉRDIDA</t>
  </si>
  <si>
    <t xml:space="preserve">   1.3.5. Determinación de la utilidad/pérdida</t>
  </si>
  <si>
    <t xml:space="preserve">   1.3.6. Retenciones</t>
  </si>
  <si>
    <t xml:space="preserve">   1.3.7. Pagos provisionales</t>
  </si>
  <si>
    <t>1.3.6. RETENCIONES</t>
  </si>
  <si>
    <t>1.3.7. PAGOS PROVISIONALES</t>
  </si>
  <si>
    <t>Límite a deducciones</t>
  </si>
  <si>
    <t>Total de ingresos del contribuyente</t>
  </si>
  <si>
    <t>Determinacion del máximo deducible</t>
  </si>
  <si>
    <t>Total de deducciones personales</t>
  </si>
  <si>
    <t>Máximo deducible</t>
  </si>
  <si>
    <t>Deducciones personales en el ejercicio</t>
  </si>
  <si>
    <t xml:space="preserve">                                                                                                                                                                                                                                                                                                                                                                                                                                                                                                                                                                                                                                                                                                                                                                                                                                                                                                                                                                                                                                           </t>
  </si>
  <si>
    <t>15% máximo</t>
  </si>
  <si>
    <t>RASD580417-MJ1</t>
  </si>
  <si>
    <t>La Papelera, S.A. de C.V.</t>
  </si>
  <si>
    <t>* Aunque la autoridad no lo ha oficializado, ha adoptado el criterio de utilizar la UMA en lugar del salario mínimo.</t>
  </si>
  <si>
    <t>Cinco UMA*</t>
  </si>
  <si>
    <t>V. DETERMINACIÓN DEL IVA MENSUAL (PARA COTEJO)</t>
  </si>
  <si>
    <t>TARIFA ARTÍCULO 152</t>
  </si>
  <si>
    <t>EJERCICIO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</si>
</sst>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_(* \(#,##0.00\);_(* &quot;-&quot;??_);_(@_)"/>
    <numFmt numFmtId="165" formatCode="0.0000"/>
    <numFmt numFmtId="166" formatCode="_(* #,##0.00_);[Red]_(* \(#,##0.00\);_(* &quot;-&quot;??_);_(@_)"/>
    <numFmt numFmtId="167" formatCode="_(* #,##0_);_(* \(#,##0\);_(* &quot;-&quot;??_);_(@_)"/>
    <numFmt numFmtId="168" formatCode="#,##0.00_ ;[Red]\-#,##0.00\ "/>
    <numFmt numFmtId="169" formatCode="_(* #,##0.0000_);_(* \(#,##0.0000\);_(* &quot;-&quot;??_);_(@_)"/>
    <numFmt numFmtId="170" formatCode="_(* #,##0.00000_);_(* \(#,##0.00000\);_(* &quot;-&quot;??_);_(@_)"/>
    <numFmt numFmtId="171" formatCode="#,##0.0000_ ;[Red]\-#,##0.0000\ "/>
    <numFmt numFmtId="172" formatCode="_-* #,##0.0_-;\-* #,##0.0_-;_-* &quot;-&quot;?_-;_-@_-"/>
    <numFmt numFmtId="173" formatCode="#,##0.0_ ;[Red]\-#,##0.0\ "/>
    <numFmt numFmtId="174" formatCode="#,##0.000_ ;[Red]\-#,##0.000\ "/>
  </numFmts>
  <fonts count="28" x14ac:knownFonts="1">
    <font>
      <sz val="8"/>
      <name val="Arial"/>
      <family val="2"/>
    </font>
    <font>
      <sz val="10"/>
      <name val="Arial"/>
      <family val="2"/>
    </font>
    <font>
      <sz val="8"/>
      <name val="Arial"/>
      <family val="2"/>
    </font>
    <font>
      <b/>
      <sz val="8"/>
      <name val="Arial"/>
      <family val="2"/>
    </font>
    <font>
      <sz val="8"/>
      <color indexed="12"/>
      <name val="Arial"/>
      <family val="2"/>
    </font>
    <font>
      <i/>
      <sz val="8"/>
      <name val="Arial"/>
      <family val="2"/>
    </font>
    <font>
      <b/>
      <i/>
      <sz val="8"/>
      <name val="Tahoma"/>
      <family val="2"/>
    </font>
    <font>
      <sz val="8"/>
      <name val="Tahoma"/>
      <family val="2"/>
    </font>
    <font>
      <b/>
      <sz val="8"/>
      <name val="Tahoma"/>
      <family val="2"/>
    </font>
    <font>
      <sz val="8"/>
      <color indexed="12"/>
      <name val="Tahoma"/>
      <family val="2"/>
    </font>
    <font>
      <b/>
      <sz val="8"/>
      <color indexed="12"/>
      <name val="Tahoma"/>
      <family val="2"/>
    </font>
    <font>
      <b/>
      <sz val="8"/>
      <color indexed="12"/>
      <name val="Arial"/>
      <family val="2"/>
    </font>
    <font>
      <sz val="11"/>
      <color theme="1"/>
      <name val="Calibri"/>
      <family val="2"/>
      <scheme val="minor"/>
    </font>
    <font>
      <sz val="11"/>
      <color theme="0"/>
      <name val="Calibri"/>
      <family val="2"/>
      <scheme val="minor"/>
    </font>
    <font>
      <b/>
      <sz val="11"/>
      <color theme="0"/>
      <name val="Calibri"/>
      <family val="2"/>
      <scheme val="minor"/>
    </font>
    <font>
      <b/>
      <sz val="8"/>
      <color theme="3" tint="-0.249977111117893"/>
      <name val="Arial"/>
      <family val="2"/>
    </font>
    <font>
      <sz val="8"/>
      <color theme="3" tint="0.39997558519241921"/>
      <name val="Arial"/>
      <family val="2"/>
    </font>
    <font>
      <i/>
      <sz val="8"/>
      <color theme="0" tint="-0.499984740745262"/>
      <name val="Arial"/>
      <family val="2"/>
    </font>
    <font>
      <sz val="8"/>
      <color rgb="FF0070C0"/>
      <name val="Arial"/>
      <family val="2"/>
    </font>
    <font>
      <b/>
      <sz val="8"/>
      <color theme="0"/>
      <name val="Arial"/>
      <family val="2"/>
    </font>
    <font>
      <sz val="8"/>
      <color theme="1"/>
      <name val="Arial"/>
      <family val="2"/>
    </font>
    <font>
      <b/>
      <sz val="8"/>
      <color theme="1"/>
      <name val="Arial"/>
      <family val="2"/>
    </font>
    <font>
      <b/>
      <sz val="8"/>
      <color theme="4" tint="-0.249977111117893"/>
      <name val="Arial"/>
      <family val="2"/>
    </font>
    <font>
      <sz val="8"/>
      <color rgb="FF0070C0"/>
      <name val="Tahoma"/>
      <family val="2"/>
    </font>
    <font>
      <sz val="8"/>
      <color rgb="FF000000"/>
      <name val="Arial"/>
      <family val="2"/>
    </font>
    <font>
      <sz val="10"/>
      <color theme="1"/>
      <name val="Calibri"/>
      <family val="2"/>
      <scheme val="minor"/>
    </font>
    <font>
      <sz val="8"/>
      <color theme="4" tint="-0.249977111117893"/>
      <name val="Arial"/>
      <family val="2"/>
    </font>
    <font>
      <sz val="8"/>
      <color rgb="FFFF0000"/>
      <name val="Arial"/>
      <family val="2"/>
    </font>
  </fonts>
  <fills count="23">
    <fill>
      <patternFill patternType="none"/>
    </fill>
    <fill>
      <patternFill patternType="gray125"/>
    </fill>
    <fill>
      <patternFill patternType="solid">
        <fgColor theme="8" tint="0.79998168889431442"/>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theme="5" tint="0.79998168889431442"/>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8"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9" tint="0.79998168889431442"/>
        <bgColor indexed="64"/>
      </patternFill>
    </fill>
  </fills>
  <borders count="16">
    <border>
      <left/>
      <right/>
      <top/>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right style="thin">
        <color theme="4" tint="0.39997558519241921"/>
      </right>
      <top/>
      <bottom style="thin">
        <color indexed="64"/>
      </bottom>
      <diagonal/>
    </border>
    <border>
      <left style="thin">
        <color theme="4" tint="0.39997558519241921"/>
      </left>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style="thin">
        <color theme="4" tint="-0.249977111117893"/>
      </top>
      <bottom style="thin">
        <color theme="4" tint="-0.249977111117893"/>
      </bottom>
      <diagonal/>
    </border>
    <border>
      <left/>
      <right/>
      <top/>
      <bottom style="thin">
        <color theme="4" tint="-0.249977111117893"/>
      </bottom>
      <diagonal/>
    </border>
  </borders>
  <cellStyleXfs count="18">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164" fontId="1" fillId="0" borderId="0" applyFont="0" applyFill="0" applyBorder="0" applyAlignment="0" applyProtection="0"/>
    <xf numFmtId="0" fontId="2" fillId="0" borderId="0"/>
    <xf numFmtId="9" fontId="1" fillId="0" borderId="0" applyFont="0" applyFill="0" applyBorder="0" applyAlignment="0" applyProtection="0"/>
  </cellStyleXfs>
  <cellXfs count="231">
    <xf numFmtId="0" fontId="0" fillId="0" borderId="0" xfId="0"/>
    <xf numFmtId="0" fontId="2" fillId="0" borderId="0" xfId="0" applyFont="1"/>
    <xf numFmtId="0" fontId="3" fillId="0" borderId="0" xfId="0" applyFont="1"/>
    <xf numFmtId="4" fontId="2" fillId="0" borderId="1" xfId="0" applyNumberFormat="1" applyFont="1" applyBorder="1"/>
    <xf numFmtId="9" fontId="2" fillId="0" borderId="0" xfId="17" applyFont="1"/>
    <xf numFmtId="40" fontId="2" fillId="0" borderId="0" xfId="0" applyNumberFormat="1" applyFont="1"/>
    <xf numFmtId="164" fontId="2" fillId="0" borderId="0" xfId="15" applyFont="1"/>
    <xf numFmtId="164" fontId="2" fillId="0" borderId="2" xfId="15" applyFont="1" applyBorder="1"/>
    <xf numFmtId="164" fontId="2" fillId="0" borderId="3" xfId="15" applyFont="1" applyBorder="1"/>
    <xf numFmtId="166" fontId="2" fillId="0" borderId="0" xfId="15" applyNumberFormat="1" applyFont="1" applyBorder="1"/>
    <xf numFmtId="43" fontId="2" fillId="0" borderId="0" xfId="0" applyNumberFormat="1" applyFont="1"/>
    <xf numFmtId="43" fontId="5" fillId="0" borderId="0" xfId="0" applyNumberFormat="1" applyFont="1"/>
    <xf numFmtId="167" fontId="2" fillId="0" borderId="0" xfId="15" applyNumberFormat="1" applyFont="1"/>
    <xf numFmtId="0" fontId="2" fillId="0" borderId="0" xfId="0" applyFont="1" applyFill="1"/>
    <xf numFmtId="0" fontId="2" fillId="0" borderId="3" xfId="0" applyFont="1" applyFill="1" applyBorder="1"/>
    <xf numFmtId="40" fontId="3" fillId="0" borderId="0" xfId="0" applyNumberFormat="1" applyFont="1" applyFill="1"/>
    <xf numFmtId="0" fontId="0" fillId="0" borderId="0" xfId="0" applyFill="1"/>
    <xf numFmtId="43" fontId="0" fillId="0" borderId="0" xfId="0" applyNumberFormat="1"/>
    <xf numFmtId="0" fontId="15" fillId="0" borderId="0" xfId="0" applyFont="1" applyAlignment="1">
      <alignment horizontal="left"/>
    </xf>
    <xf numFmtId="0" fontId="0" fillId="0" borderId="0" xfId="0" applyFont="1"/>
    <xf numFmtId="0" fontId="3" fillId="0" borderId="0" xfId="0" applyFont="1" applyAlignment="1">
      <alignment horizontal="center"/>
    </xf>
    <xf numFmtId="0" fontId="0" fillId="0" borderId="0" xfId="0" applyAlignment="1">
      <alignment horizontal="center"/>
    </xf>
    <xf numFmtId="167" fontId="16" fillId="0" borderId="0" xfId="15" applyNumberFormat="1" applyFont="1"/>
    <xf numFmtId="167" fontId="16" fillId="0" borderId="3" xfId="15" applyNumberFormat="1" applyFont="1" applyBorder="1"/>
    <xf numFmtId="0" fontId="16" fillId="0" borderId="0" xfId="0" applyFont="1" applyAlignment="1">
      <alignment horizontal="center"/>
    </xf>
    <xf numFmtId="164" fontId="4" fillId="0" borderId="0" xfId="15" applyFont="1"/>
    <xf numFmtId="0" fontId="0" fillId="0" borderId="0" xfId="0" applyFont="1" applyBorder="1" applyAlignment="1">
      <alignment horizontal="left"/>
    </xf>
    <xf numFmtId="0" fontId="0" fillId="0" borderId="0" xfId="0" applyBorder="1" applyAlignment="1">
      <alignment horizontal="left"/>
    </xf>
    <xf numFmtId="0" fontId="13" fillId="12" borderId="0" xfId="11" applyBorder="1" applyAlignment="1">
      <alignment horizontal="centerContinuous"/>
    </xf>
    <xf numFmtId="0" fontId="17" fillId="0" borderId="0" xfId="0" applyFont="1"/>
    <xf numFmtId="0" fontId="2" fillId="0" borderId="0" xfId="0" applyFont="1" applyAlignment="1">
      <alignment horizontal="center"/>
    </xf>
    <xf numFmtId="167" fontId="2" fillId="0" borderId="0" xfId="0" applyNumberFormat="1" applyFont="1"/>
    <xf numFmtId="167" fontId="2" fillId="0" borderId="3" xfId="0" applyNumberFormat="1" applyFont="1" applyBorder="1"/>
    <xf numFmtId="167" fontId="0" fillId="0" borderId="0" xfId="0" applyNumberFormat="1"/>
    <xf numFmtId="40" fontId="2" fillId="0" borderId="3" xfId="0" applyNumberFormat="1" applyFont="1" applyBorder="1"/>
    <xf numFmtId="0" fontId="18" fillId="0" borderId="3" xfId="0" applyFont="1" applyBorder="1"/>
    <xf numFmtId="164" fontId="18" fillId="0" borderId="0" xfId="15" applyFont="1"/>
    <xf numFmtId="40" fontId="18" fillId="0" borderId="0" xfId="0" applyNumberFormat="1" applyFont="1" applyFill="1" applyBorder="1"/>
    <xf numFmtId="167" fontId="16" fillId="0" borderId="0" xfId="15" applyNumberFormat="1" applyFont="1" applyFill="1" applyBorder="1"/>
    <xf numFmtId="166" fontId="3" fillId="0" borderId="1" xfId="15" applyNumberFormat="1" applyFont="1" applyBorder="1"/>
    <xf numFmtId="0" fontId="2" fillId="0" borderId="0" xfId="0" applyFont="1" applyAlignment="1">
      <alignment horizontal="right"/>
    </xf>
    <xf numFmtId="0" fontId="0" fillId="0" borderId="0" xfId="0" applyAlignment="1">
      <alignment horizontal="right"/>
    </xf>
    <xf numFmtId="164" fontId="18" fillId="0" borderId="0" xfId="15" applyFont="1" applyAlignment="1">
      <alignment horizontal="right"/>
    </xf>
    <xf numFmtId="167" fontId="0" fillId="0" borderId="0" xfId="0" applyNumberFormat="1" applyFont="1"/>
    <xf numFmtId="166" fontId="0" fillId="0" borderId="0" xfId="15" applyNumberFormat="1" applyFont="1" applyBorder="1"/>
    <xf numFmtId="0" fontId="14" fillId="12" borderId="0" xfId="11" applyFont="1" applyBorder="1" applyAlignment="1">
      <alignment horizontal="centerContinuous"/>
    </xf>
    <xf numFmtId="0" fontId="3" fillId="16" borderId="3" xfId="0" applyFont="1" applyFill="1" applyBorder="1"/>
    <xf numFmtId="4" fontId="2" fillId="16" borderId="3" xfId="0" applyNumberFormat="1" applyFont="1" applyFill="1" applyBorder="1"/>
    <xf numFmtId="167" fontId="2" fillId="0" borderId="0" xfId="0" applyNumberFormat="1" applyFont="1" applyBorder="1"/>
    <xf numFmtId="0" fontId="0" fillId="0" borderId="0" xfId="0" applyFill="1" applyAlignment="1">
      <alignment horizontal="center"/>
    </xf>
    <xf numFmtId="166" fontId="2" fillId="0" borderId="0" xfId="15" applyNumberFormat="1" applyFont="1" applyFill="1" applyBorder="1"/>
    <xf numFmtId="0" fontId="19" fillId="17" borderId="7" xfId="0" applyFont="1" applyFill="1" applyBorder="1" applyAlignment="1">
      <alignment horizontal="center" wrapText="1"/>
    </xf>
    <xf numFmtId="0" fontId="19" fillId="17" borderId="8" xfId="0" applyFont="1" applyFill="1" applyBorder="1" applyAlignment="1">
      <alignment horizontal="center" wrapText="1"/>
    </xf>
    <xf numFmtId="165" fontId="20" fillId="18" borderId="9" xfId="0" applyNumberFormat="1" applyFont="1" applyFill="1" applyBorder="1"/>
    <xf numFmtId="43" fontId="20" fillId="18" borderId="10" xfId="0" applyNumberFormat="1" applyFont="1" applyFill="1" applyBorder="1"/>
    <xf numFmtId="165" fontId="20" fillId="0" borderId="9" xfId="0" applyNumberFormat="1" applyFont="1" applyBorder="1"/>
    <xf numFmtId="43" fontId="20" fillId="0" borderId="10" xfId="0" applyNumberFormat="1" applyFont="1" applyBorder="1"/>
    <xf numFmtId="43" fontId="20" fillId="0" borderId="11" xfId="0" applyNumberFormat="1" applyFont="1" applyBorder="1"/>
    <xf numFmtId="43" fontId="21" fillId="18" borderId="10" xfId="0" applyNumberFormat="1" applyFont="1" applyFill="1" applyBorder="1"/>
    <xf numFmtId="0" fontId="19" fillId="17" borderId="12" xfId="0" applyFont="1" applyFill="1" applyBorder="1" applyAlignment="1">
      <alignment horizontal="center" wrapText="1"/>
    </xf>
    <xf numFmtId="14" fontId="20" fillId="18" borderId="13" xfId="0" applyNumberFormat="1" applyFont="1" applyFill="1" applyBorder="1"/>
    <xf numFmtId="14" fontId="20" fillId="0" borderId="13" xfId="0" applyNumberFormat="1" applyFont="1" applyBorder="1"/>
    <xf numFmtId="0" fontId="20" fillId="18" borderId="13" xfId="0" applyFont="1" applyFill="1" applyBorder="1"/>
    <xf numFmtId="164" fontId="20" fillId="18" borderId="9" xfId="15" applyNumberFormat="1" applyFont="1" applyFill="1" applyBorder="1"/>
    <xf numFmtId="164" fontId="20" fillId="0" borderId="9" xfId="15" applyNumberFormat="1" applyFont="1" applyBorder="1"/>
    <xf numFmtId="164" fontId="20" fillId="0" borderId="3" xfId="15" applyNumberFormat="1" applyFont="1" applyBorder="1"/>
    <xf numFmtId="164" fontId="20" fillId="18" borderId="9" xfId="0" applyNumberFormat="1" applyFont="1" applyFill="1" applyBorder="1"/>
    <xf numFmtId="169" fontId="20" fillId="18" borderId="9" xfId="15" applyNumberFormat="1" applyFont="1" applyFill="1" applyBorder="1"/>
    <xf numFmtId="169" fontId="20" fillId="0" borderId="9" xfId="15" applyNumberFormat="1" applyFont="1" applyBorder="1"/>
    <xf numFmtId="43" fontId="21" fillId="18" borderId="8" xfId="0" applyNumberFormat="1" applyFont="1" applyFill="1" applyBorder="1"/>
    <xf numFmtId="0" fontId="3" fillId="19" borderId="3" xfId="0" applyFont="1" applyFill="1" applyBorder="1"/>
    <xf numFmtId="4" fontId="2" fillId="19" borderId="3" xfId="0" applyNumberFormat="1" applyFont="1" applyFill="1" applyBorder="1"/>
    <xf numFmtId="166" fontId="0" fillId="0" borderId="0" xfId="0" applyNumberFormat="1"/>
    <xf numFmtId="166" fontId="3" fillId="0" borderId="0" xfId="0" applyNumberFormat="1" applyFont="1"/>
    <xf numFmtId="166" fontId="0" fillId="0" borderId="3" xfId="0" applyNumberFormat="1" applyBorder="1"/>
    <xf numFmtId="43" fontId="3" fillId="0" borderId="1" xfId="0" applyNumberFormat="1" applyFont="1" applyBorder="1"/>
    <xf numFmtId="0" fontId="13" fillId="7" borderId="0" xfId="6" applyAlignment="1">
      <alignment horizontal="centerContinuous"/>
    </xf>
    <xf numFmtId="0" fontId="14" fillId="7" borderId="0" xfId="6" applyFont="1" applyAlignment="1">
      <alignment horizontal="centerContinuous"/>
    </xf>
    <xf numFmtId="0" fontId="22" fillId="20" borderId="14" xfId="0" applyFont="1" applyFill="1" applyBorder="1" applyAlignment="1">
      <alignment horizontal="center" wrapText="1"/>
    </xf>
    <xf numFmtId="0" fontId="2" fillId="0" borderId="15" xfId="0" applyFont="1" applyBorder="1"/>
    <xf numFmtId="164" fontId="0" fillId="0" borderId="0" xfId="15" applyFont="1" applyBorder="1"/>
    <xf numFmtId="164" fontId="2" fillId="0" borderId="1" xfId="15" applyFont="1" applyBorder="1"/>
    <xf numFmtId="0" fontId="3" fillId="21" borderId="3" xfId="0" applyFont="1" applyFill="1" applyBorder="1"/>
    <xf numFmtId="0" fontId="13" fillId="13" borderId="0" xfId="12" applyBorder="1" applyAlignment="1">
      <alignment horizontal="centerContinuous"/>
    </xf>
    <xf numFmtId="0" fontId="12" fillId="4" borderId="0" xfId="3"/>
    <xf numFmtId="4" fontId="2" fillId="21" borderId="3" xfId="0" applyNumberFormat="1" applyFont="1" applyFill="1" applyBorder="1"/>
    <xf numFmtId="167" fontId="3" fillId="21" borderId="3" xfId="0" applyNumberFormat="1" applyFont="1" applyFill="1" applyBorder="1"/>
    <xf numFmtId="0" fontId="14" fillId="13" borderId="0" xfId="12" applyFont="1" applyBorder="1" applyAlignment="1">
      <alignment horizontal="centerContinuous"/>
    </xf>
    <xf numFmtId="0" fontId="6" fillId="0" borderId="0" xfId="0" applyFont="1"/>
    <xf numFmtId="0" fontId="7" fillId="0" borderId="0" xfId="0" applyFont="1"/>
    <xf numFmtId="0" fontId="9" fillId="0" borderId="0" xfId="0" applyFont="1" applyAlignment="1">
      <alignment horizontal="center"/>
    </xf>
    <xf numFmtId="0" fontId="9" fillId="0" borderId="0" xfId="0" applyFont="1"/>
    <xf numFmtId="40" fontId="9" fillId="0" borderId="0" xfId="0" applyNumberFormat="1" applyFont="1"/>
    <xf numFmtId="40" fontId="7" fillId="0" borderId="0" xfId="0" applyNumberFormat="1" applyFont="1"/>
    <xf numFmtId="15" fontId="9" fillId="0" borderId="0" xfId="0" applyNumberFormat="1" applyFont="1" applyAlignment="1">
      <alignment horizontal="left"/>
    </xf>
    <xf numFmtId="15" fontId="10" fillId="0" borderId="0" xfId="0" applyNumberFormat="1" applyFont="1" applyAlignment="1">
      <alignment horizontal="left"/>
    </xf>
    <xf numFmtId="40" fontId="9" fillId="0" borderId="3" xfId="0" applyNumberFormat="1" applyFont="1" applyBorder="1"/>
    <xf numFmtId="40" fontId="7" fillId="0" borderId="3" xfId="0" applyNumberFormat="1" applyFont="1" applyBorder="1"/>
    <xf numFmtId="0" fontId="3" fillId="0" borderId="0" xfId="0" applyNumberFormat="1" applyFont="1"/>
    <xf numFmtId="15" fontId="7" fillId="0" borderId="0" xfId="0" applyNumberFormat="1" applyFont="1" applyAlignment="1">
      <alignment horizontal="left"/>
    </xf>
    <xf numFmtId="164" fontId="7" fillId="0" borderId="0" xfId="15" applyFont="1" applyAlignment="1">
      <alignment horizontal="center"/>
    </xf>
    <xf numFmtId="164" fontId="7" fillId="0" borderId="0" xfId="15" applyFont="1" applyBorder="1" applyAlignment="1">
      <alignment horizontal="right"/>
    </xf>
    <xf numFmtId="40" fontId="4" fillId="0" borderId="0" xfId="0" applyNumberFormat="1" applyFont="1" applyBorder="1"/>
    <xf numFmtId="40" fontId="4" fillId="0" borderId="3" xfId="0" applyNumberFormat="1" applyFont="1" applyBorder="1"/>
    <xf numFmtId="164" fontId="7" fillId="0" borderId="3" xfId="15" applyFont="1" applyBorder="1" applyAlignment="1">
      <alignment horizontal="right"/>
    </xf>
    <xf numFmtId="164" fontId="8" fillId="0" borderId="1" xfId="15" applyFont="1" applyBorder="1" applyAlignment="1">
      <alignment horizontal="center"/>
    </xf>
    <xf numFmtId="0" fontId="3" fillId="21" borderId="3" xfId="0" applyFont="1" applyFill="1" applyBorder="1" applyAlignment="1">
      <alignment horizontal="center"/>
    </xf>
    <xf numFmtId="17" fontId="2" fillId="0" borderId="0" xfId="0" applyNumberFormat="1" applyFont="1" applyAlignment="1">
      <alignment horizontal="center"/>
    </xf>
    <xf numFmtId="40" fontId="10" fillId="0" borderId="0" xfId="0" applyNumberFormat="1" applyFont="1"/>
    <xf numFmtId="40" fontId="8" fillId="0" borderId="0" xfId="0" applyNumberFormat="1" applyFont="1"/>
    <xf numFmtId="168" fontId="9" fillId="0" borderId="0" xfId="0" applyNumberFormat="1" applyFont="1" applyAlignment="1">
      <alignment horizontal="center"/>
    </xf>
    <xf numFmtId="166" fontId="3" fillId="0" borderId="0" xfId="15" applyNumberFormat="1" applyFont="1" applyBorder="1"/>
    <xf numFmtId="0" fontId="13" fillId="15" borderId="0" xfId="14" applyBorder="1" applyAlignment="1">
      <alignment horizontal="centerContinuous"/>
    </xf>
    <xf numFmtId="0" fontId="12" fillId="5" borderId="0" xfId="4"/>
    <xf numFmtId="0" fontId="12" fillId="6" borderId="0" xfId="5"/>
    <xf numFmtId="0" fontId="3" fillId="22" borderId="3" xfId="0" applyFont="1" applyFill="1" applyBorder="1" applyAlignment="1">
      <alignment horizontal="center"/>
    </xf>
    <xf numFmtId="0" fontId="3" fillId="22" borderId="3" xfId="0" applyFont="1" applyFill="1" applyBorder="1"/>
    <xf numFmtId="4" fontId="2" fillId="22" borderId="3" xfId="0" applyNumberFormat="1" applyFont="1" applyFill="1" applyBorder="1"/>
    <xf numFmtId="167" fontId="3" fillId="22" borderId="3" xfId="0" applyNumberFormat="1" applyFont="1" applyFill="1" applyBorder="1"/>
    <xf numFmtId="0" fontId="7" fillId="22" borderId="0" xfId="0" applyFont="1" applyFill="1"/>
    <xf numFmtId="0" fontId="8" fillId="22" borderId="3" xfId="0" applyFont="1" applyFill="1" applyBorder="1" applyAlignment="1">
      <alignment horizontal="center"/>
    </xf>
    <xf numFmtId="0" fontId="8" fillId="22" borderId="0" xfId="0" applyFont="1" applyFill="1" applyAlignment="1">
      <alignment horizontal="center"/>
    </xf>
    <xf numFmtId="0" fontId="14" fillId="15" borderId="0" xfId="14" applyFont="1" applyBorder="1" applyAlignment="1">
      <alignment horizontal="centerContinuous"/>
    </xf>
    <xf numFmtId="0" fontId="13" fillId="14" borderId="0" xfId="13" applyBorder="1" applyAlignment="1">
      <alignment horizontal="centerContinuous"/>
    </xf>
    <xf numFmtId="164" fontId="2" fillId="0" borderId="0" xfId="0" applyNumberFormat="1" applyFont="1"/>
    <xf numFmtId="0" fontId="3" fillId="0" borderId="3" xfId="0" applyFont="1" applyBorder="1" applyAlignment="1">
      <alignment horizontal="center"/>
    </xf>
    <xf numFmtId="166" fontId="2" fillId="0" borderId="3" xfId="15" applyNumberFormat="1" applyFont="1" applyBorder="1"/>
    <xf numFmtId="167" fontId="9" fillId="0" borderId="0" xfId="15" applyNumberFormat="1" applyFont="1"/>
    <xf numFmtId="164" fontId="2" fillId="0" borderId="3" xfId="0" applyNumberFormat="1" applyFont="1" applyBorder="1"/>
    <xf numFmtId="0" fontId="8" fillId="0" borderId="3" xfId="0" applyFont="1" applyBorder="1" applyAlignment="1">
      <alignment horizontal="center"/>
    </xf>
    <xf numFmtId="43" fontId="9" fillId="0" borderId="0" xfId="0" applyNumberFormat="1" applyFont="1" applyAlignment="1">
      <alignment horizontal="center"/>
    </xf>
    <xf numFmtId="0" fontId="8" fillId="21" borderId="3" xfId="0" applyFont="1" applyFill="1" applyBorder="1"/>
    <xf numFmtId="0" fontId="7" fillId="0" borderId="0" xfId="0" applyFont="1" applyFill="1"/>
    <xf numFmtId="40" fontId="23" fillId="0" borderId="0" xfId="0" applyNumberFormat="1" applyFont="1" applyFill="1" applyBorder="1"/>
    <xf numFmtId="0" fontId="7" fillId="0" borderId="3" xfId="0" applyFont="1" applyFill="1" applyBorder="1"/>
    <xf numFmtId="40" fontId="8" fillId="0" borderId="0" xfId="0" applyNumberFormat="1" applyFont="1" applyFill="1"/>
    <xf numFmtId="0" fontId="0" fillId="21" borderId="0" xfId="0" applyFont="1" applyFill="1"/>
    <xf numFmtId="0" fontId="3" fillId="21" borderId="0" xfId="0" applyFont="1" applyFill="1" applyAlignment="1">
      <alignment horizontal="center"/>
    </xf>
    <xf numFmtId="15" fontId="4" fillId="0" borderId="0" xfId="0" applyNumberFormat="1" applyFont="1" applyAlignment="1">
      <alignment horizontal="left"/>
    </xf>
    <xf numFmtId="0" fontId="4" fillId="0" borderId="0" xfId="0" applyFont="1" applyAlignment="1">
      <alignment horizontal="center"/>
    </xf>
    <xf numFmtId="0" fontId="4" fillId="0" borderId="0" xfId="0" applyFont="1"/>
    <xf numFmtId="40" fontId="4" fillId="0" borderId="0" xfId="0" applyNumberFormat="1" applyFont="1"/>
    <xf numFmtId="40" fontId="0" fillId="0" borderId="0" xfId="0" applyNumberFormat="1" applyFont="1"/>
    <xf numFmtId="0" fontId="11" fillId="0" borderId="0" xfId="0" applyNumberFormat="1" applyFont="1" applyAlignment="1">
      <alignment horizontal="left"/>
    </xf>
    <xf numFmtId="40" fontId="11" fillId="0" borderId="0" xfId="0" applyNumberFormat="1" applyFont="1"/>
    <xf numFmtId="40" fontId="3" fillId="0" borderId="0" xfId="0" applyNumberFormat="1" applyFont="1"/>
    <xf numFmtId="15" fontId="11" fillId="0" borderId="0" xfId="0" applyNumberFormat="1" applyFont="1" applyAlignment="1">
      <alignment horizontal="left"/>
    </xf>
    <xf numFmtId="40" fontId="0" fillId="0" borderId="3" xfId="0" applyNumberFormat="1" applyFont="1" applyBorder="1"/>
    <xf numFmtId="0" fontId="0" fillId="0" borderId="0" xfId="0" applyFont="1" applyAlignment="1">
      <alignment horizontal="center"/>
    </xf>
    <xf numFmtId="15" fontId="3" fillId="0" borderId="0" xfId="0" applyNumberFormat="1" applyFont="1" applyBorder="1" applyAlignment="1">
      <alignment horizontal="left"/>
    </xf>
    <xf numFmtId="15" fontId="3" fillId="0" borderId="0" xfId="0" applyNumberFormat="1" applyFont="1" applyBorder="1" applyAlignment="1">
      <alignment horizontal="center"/>
    </xf>
    <xf numFmtId="15" fontId="0" fillId="0" borderId="0" xfId="0" applyNumberFormat="1" applyFont="1" applyAlignment="1">
      <alignment horizontal="left"/>
    </xf>
    <xf numFmtId="38" fontId="3" fillId="0" borderId="0" xfId="16" applyNumberFormat="1" applyFont="1" applyBorder="1" applyAlignment="1">
      <alignment horizontal="center"/>
    </xf>
    <xf numFmtId="38" fontId="0" fillId="0" borderId="0" xfId="16" applyNumberFormat="1" applyFont="1" applyBorder="1"/>
    <xf numFmtId="0" fontId="3" fillId="21" borderId="3" xfId="0" applyFont="1" applyFill="1" applyBorder="1" applyAlignment="1">
      <alignment horizontal="center" wrapText="1"/>
    </xf>
    <xf numFmtId="15" fontId="4" fillId="0" borderId="0" xfId="0" applyNumberFormat="1" applyFont="1" applyAlignment="1">
      <alignment horizontal="center"/>
    </xf>
    <xf numFmtId="15" fontId="3" fillId="0" borderId="3" xfId="0" applyNumberFormat="1" applyFont="1" applyBorder="1" applyAlignment="1">
      <alignment horizontal="center"/>
    </xf>
    <xf numFmtId="164" fontId="0" fillId="0" borderId="0" xfId="15" applyFont="1" applyBorder="1" applyAlignment="1">
      <alignment horizontal="right"/>
    </xf>
    <xf numFmtId="164" fontId="0" fillId="0" borderId="0" xfId="15" applyFont="1" applyBorder="1" applyAlignment="1">
      <alignment horizontal="center"/>
    </xf>
    <xf numFmtId="164" fontId="0" fillId="0" borderId="3" xfId="15" applyFont="1" applyBorder="1" applyAlignment="1">
      <alignment horizontal="center"/>
    </xf>
    <xf numFmtId="9" fontId="0" fillId="0" borderId="3" xfId="0" applyNumberFormat="1" applyFont="1" applyBorder="1" applyAlignment="1">
      <alignment horizontal="right"/>
    </xf>
    <xf numFmtId="164" fontId="0" fillId="0" borderId="0" xfId="15" applyFont="1" applyAlignment="1">
      <alignment horizontal="center"/>
    </xf>
    <xf numFmtId="164" fontId="16" fillId="0" borderId="3" xfId="15" applyFont="1" applyBorder="1" applyAlignment="1">
      <alignment horizontal="center"/>
    </xf>
    <xf numFmtId="164" fontId="0" fillId="0" borderId="0" xfId="0" applyNumberFormat="1" applyFont="1"/>
    <xf numFmtId="164" fontId="3" fillId="0" borderId="1" xfId="15" applyFont="1" applyBorder="1" applyAlignment="1">
      <alignment horizontal="center"/>
    </xf>
    <xf numFmtId="167" fontId="4" fillId="0" borderId="0" xfId="15" applyNumberFormat="1" applyFont="1"/>
    <xf numFmtId="0" fontId="5" fillId="0" borderId="0" xfId="0" applyFont="1"/>
    <xf numFmtId="4" fontId="24" fillId="0" borderId="0" xfId="0" applyNumberFormat="1" applyFont="1"/>
    <xf numFmtId="168" fontId="2" fillId="0" borderId="0" xfId="0" applyNumberFormat="1" applyFont="1"/>
    <xf numFmtId="171" fontId="2" fillId="0" borderId="0" xfId="0" applyNumberFormat="1" applyFont="1"/>
    <xf numFmtId="168" fontId="0" fillId="0" borderId="0" xfId="0" applyNumberFormat="1" applyFont="1"/>
    <xf numFmtId="168" fontId="9" fillId="0" borderId="0" xfId="0" applyNumberFormat="1" applyFont="1"/>
    <xf numFmtId="43" fontId="9" fillId="0" borderId="0" xfId="0" applyNumberFormat="1" applyFont="1"/>
    <xf numFmtId="0" fontId="12" fillId="2" borderId="3" xfId="1" applyBorder="1"/>
    <xf numFmtId="0" fontId="25" fillId="2" borderId="3" xfId="1" applyFont="1" applyBorder="1"/>
    <xf numFmtId="4" fontId="25" fillId="2" borderId="3" xfId="1" applyNumberFormat="1" applyFont="1" applyBorder="1"/>
    <xf numFmtId="0" fontId="13" fillId="8" borderId="0" xfId="7"/>
    <xf numFmtId="0" fontId="12" fillId="3" borderId="3" xfId="2" applyBorder="1"/>
    <xf numFmtId="0" fontId="25" fillId="3" borderId="3" xfId="2" applyFont="1" applyBorder="1"/>
    <xf numFmtId="4" fontId="25" fillId="3" borderId="3" xfId="2" applyNumberFormat="1" applyFont="1" applyBorder="1"/>
    <xf numFmtId="167" fontId="25" fillId="3" borderId="3" xfId="2" applyNumberFormat="1" applyFont="1" applyBorder="1"/>
    <xf numFmtId="164" fontId="26" fillId="18" borderId="0" xfId="15" applyFont="1" applyFill="1" applyAlignment="1">
      <alignment vertical="center"/>
    </xf>
    <xf numFmtId="164" fontId="26" fillId="0" borderId="0" xfId="15" applyFont="1" applyFill="1" applyAlignment="1">
      <alignment vertical="center"/>
    </xf>
    <xf numFmtId="0" fontId="3" fillId="21" borderId="0" xfId="0" applyFont="1" applyFill="1" applyAlignment="1">
      <alignment horizontal="center"/>
    </xf>
    <xf numFmtId="0" fontId="0" fillId="0" borderId="0" xfId="0" applyFont="1" applyFill="1"/>
    <xf numFmtId="0" fontId="3" fillId="0" borderId="0" xfId="0" applyFont="1" applyFill="1"/>
    <xf numFmtId="40" fontId="0" fillId="0" borderId="0" xfId="0" applyNumberFormat="1" applyFont="1" applyFill="1"/>
    <xf numFmtId="40" fontId="0" fillId="0" borderId="3" xfId="0" applyNumberFormat="1" applyFont="1" applyFill="1" applyBorder="1"/>
    <xf numFmtId="173" fontId="2" fillId="0" borderId="0" xfId="0" applyNumberFormat="1" applyFont="1"/>
    <xf numFmtId="174" fontId="2" fillId="0" borderId="0" xfId="0" applyNumberFormat="1" applyFont="1"/>
    <xf numFmtId="172" fontId="2" fillId="0" borderId="0" xfId="0" applyNumberFormat="1" applyFont="1"/>
    <xf numFmtId="15" fontId="4" fillId="0" borderId="0" xfId="0" applyNumberFormat="1" applyFont="1" applyFill="1" applyAlignment="1">
      <alignment horizontal="left"/>
    </xf>
    <xf numFmtId="167" fontId="2" fillId="0" borderId="0" xfId="0" applyNumberFormat="1" applyFont="1" applyFill="1"/>
    <xf numFmtId="0" fontId="5" fillId="0" borderId="0" xfId="0" applyFont="1" applyFill="1"/>
    <xf numFmtId="40" fontId="18" fillId="0" borderId="3" xfId="0" applyNumberFormat="1" applyFont="1" applyFill="1" applyBorder="1"/>
    <xf numFmtId="172" fontId="0" fillId="0" borderId="0" xfId="0" applyNumberFormat="1" applyFont="1"/>
    <xf numFmtId="10" fontId="26" fillId="18" borderId="0" xfId="17" applyNumberFormat="1" applyFont="1" applyFill="1" applyAlignment="1">
      <alignment vertical="center"/>
    </xf>
    <xf numFmtId="10" fontId="26" fillId="0" borderId="0" xfId="17" applyNumberFormat="1" applyFont="1" applyFill="1" applyAlignment="1">
      <alignment vertical="center"/>
    </xf>
    <xf numFmtId="170" fontId="27" fillId="18" borderId="9" xfId="15" applyNumberFormat="1" applyFont="1" applyFill="1" applyBorder="1"/>
    <xf numFmtId="170" fontId="27" fillId="0" borderId="9" xfId="15" applyNumberFormat="1" applyFont="1" applyBorder="1"/>
    <xf numFmtId="164" fontId="18" fillId="0" borderId="3" xfId="15" applyFont="1" applyBorder="1" applyAlignment="1">
      <alignment horizontal="right"/>
    </xf>
    <xf numFmtId="40" fontId="0" fillId="0" borderId="0" xfId="0" applyNumberFormat="1" applyFont="1" applyBorder="1"/>
    <xf numFmtId="0" fontId="24" fillId="0" borderId="0" xfId="0" applyFont="1" applyAlignment="1">
      <alignment vertical="center" wrapText="1"/>
    </xf>
    <xf numFmtId="4" fontId="24" fillId="0" borderId="0" xfId="0" applyNumberFormat="1" applyFont="1" applyAlignment="1">
      <alignment vertical="center" wrapText="1"/>
    </xf>
    <xf numFmtId="164" fontId="26" fillId="18" borderId="0" xfId="15" quotePrefix="1" applyFont="1" applyFill="1" applyAlignment="1">
      <alignment horizontal="right" vertical="center"/>
    </xf>
    <xf numFmtId="0" fontId="4" fillId="0" borderId="3" xfId="0" applyFont="1" applyBorder="1"/>
    <xf numFmtId="15" fontId="0" fillId="0" borderId="3" xfId="0" applyNumberFormat="1" applyFont="1" applyBorder="1" applyAlignment="1">
      <alignment horizontal="left"/>
    </xf>
    <xf numFmtId="15" fontId="4" fillId="0" borderId="3" xfId="0" applyNumberFormat="1" applyFont="1" applyBorder="1" applyAlignment="1">
      <alignment horizontal="center"/>
    </xf>
    <xf numFmtId="0" fontId="13" fillId="10" borderId="4" xfId="9" applyBorder="1" applyAlignment="1">
      <alignment horizontal="center"/>
    </xf>
    <xf numFmtId="0" fontId="13" fillId="10" borderId="5" xfId="9" applyBorder="1" applyAlignment="1">
      <alignment horizontal="center"/>
    </xf>
    <xf numFmtId="0" fontId="13" fillId="10" borderId="6" xfId="9" applyBorder="1" applyAlignment="1">
      <alignment horizontal="center"/>
    </xf>
    <xf numFmtId="0" fontId="17" fillId="0" borderId="0" xfId="0" applyFont="1" applyAlignment="1">
      <alignment horizontal="left"/>
    </xf>
    <xf numFmtId="0" fontId="17" fillId="0" borderId="0" xfId="0" applyFont="1" applyAlignment="1">
      <alignment horizontal="left" wrapText="1"/>
    </xf>
    <xf numFmtId="0" fontId="14" fillId="8" borderId="4" xfId="7" applyFont="1" applyBorder="1" applyAlignment="1">
      <alignment horizontal="center"/>
    </xf>
    <xf numFmtId="0" fontId="14" fillId="8" borderId="5" xfId="7" applyFont="1" applyBorder="1" applyAlignment="1">
      <alignment horizontal="center"/>
    </xf>
    <xf numFmtId="0" fontId="14" fillId="8" borderId="6" xfId="7" applyFont="1" applyBorder="1" applyAlignment="1">
      <alignment horizontal="center"/>
    </xf>
    <xf numFmtId="0" fontId="13" fillId="8" borderId="4" xfId="7" applyBorder="1" applyAlignment="1">
      <alignment horizontal="center"/>
    </xf>
    <xf numFmtId="0" fontId="13" fillId="8" borderId="5" xfId="7" applyBorder="1" applyAlignment="1">
      <alignment horizontal="center"/>
    </xf>
    <xf numFmtId="0" fontId="13" fillId="8" borderId="6" xfId="7" applyBorder="1" applyAlignment="1">
      <alignment horizontal="center"/>
    </xf>
    <xf numFmtId="0" fontId="13" fillId="12" borderId="4" xfId="11" applyBorder="1" applyAlignment="1">
      <alignment horizontal="center"/>
    </xf>
    <xf numFmtId="0" fontId="13" fillId="12" borderId="5" xfId="11" applyBorder="1" applyAlignment="1">
      <alignment horizontal="center"/>
    </xf>
    <xf numFmtId="0" fontId="13" fillId="12" borderId="6" xfId="11" applyBorder="1" applyAlignment="1">
      <alignment horizontal="center"/>
    </xf>
    <xf numFmtId="0" fontId="17" fillId="0" borderId="0" xfId="0" applyFont="1" applyAlignment="1">
      <alignment horizontal="left" vertical="top" wrapText="1"/>
    </xf>
    <xf numFmtId="0" fontId="3" fillId="21" borderId="0" xfId="0" applyFont="1" applyFill="1" applyAlignment="1">
      <alignment horizontal="center"/>
    </xf>
    <xf numFmtId="0" fontId="13" fillId="9" borderId="4" xfId="8" applyBorder="1" applyAlignment="1">
      <alignment horizontal="center"/>
    </xf>
    <xf numFmtId="0" fontId="13" fillId="9" borderId="5" xfId="8" applyBorder="1" applyAlignment="1">
      <alignment horizontal="center"/>
    </xf>
    <xf numFmtId="0" fontId="13" fillId="9" borderId="6" xfId="8" applyBorder="1" applyAlignment="1">
      <alignment horizontal="center"/>
    </xf>
    <xf numFmtId="0" fontId="3" fillId="0" borderId="3" xfId="0" applyFont="1" applyBorder="1" applyAlignment="1">
      <alignment horizontal="center"/>
    </xf>
    <xf numFmtId="0" fontId="13" fillId="11" borderId="4" xfId="10" applyBorder="1" applyAlignment="1">
      <alignment horizontal="center"/>
    </xf>
    <xf numFmtId="0" fontId="13" fillId="11" borderId="5" xfId="10" applyBorder="1" applyAlignment="1">
      <alignment horizontal="center"/>
    </xf>
    <xf numFmtId="0" fontId="13" fillId="11" borderId="6" xfId="10" applyBorder="1" applyAlignment="1">
      <alignment horizontal="center"/>
    </xf>
  </cellXfs>
  <cellStyles count="18">
    <cellStyle name="20% - Énfasis5" xfId="1" builtinId="46"/>
    <cellStyle name="40% - Énfasis2" xfId="2" builtinId="35"/>
    <cellStyle name="40% - Énfasis3" xfId="3" builtinId="39"/>
    <cellStyle name="40% - Énfasis5" xfId="4" builtinId="47"/>
    <cellStyle name="40% - Énfasis6" xfId="5" builtinId="51"/>
    <cellStyle name="60% - Énfasis1" xfId="6" builtinId="32"/>
    <cellStyle name="60% - Énfasis2" xfId="7" builtinId="36"/>
    <cellStyle name="60% - Énfasis3" xfId="8" builtinId="40"/>
    <cellStyle name="60% - Énfasis5" xfId="9" builtinId="48"/>
    <cellStyle name="60% - Énfasis6" xfId="10" builtinId="52"/>
    <cellStyle name="Énfasis2" xfId="11" builtinId="33"/>
    <cellStyle name="Énfasis3" xfId="12" builtinId="37"/>
    <cellStyle name="Énfasis5" xfId="13" builtinId="45"/>
    <cellStyle name="Énfasis6" xfId="14" builtinId="49"/>
    <cellStyle name="Millares" xfId="15" builtinId="3"/>
    <cellStyle name="Normal" xfId="0" builtinId="0"/>
    <cellStyle name="Normal_Procedimiento - Depreciación" xfId="16" xr:uid="{00000000-0005-0000-0000-000010000000}"/>
    <cellStyle name="Porcentaje" xfId="17" builtinId="5"/>
  </cellStyles>
  <dxfs count="1">
    <dxf>
      <fill>
        <patternFill>
          <bgColor indexed="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7"/>
  <sheetViews>
    <sheetView tabSelected="1" workbookViewId="0"/>
  </sheetViews>
  <sheetFormatPr baseColWidth="10" defaultRowHeight="11.25" x14ac:dyDescent="0.2"/>
  <cols>
    <col min="1" max="1" width="2.5" style="1" customWidth="1"/>
    <col min="2" max="2" width="30.83203125" style="1" customWidth="1"/>
    <col min="3" max="3" width="21.5" style="1" customWidth="1"/>
    <col min="4" max="4" width="13" style="1" customWidth="1"/>
    <col min="5" max="5" width="28.83203125" style="1" customWidth="1"/>
    <col min="6" max="16384" width="12" style="1"/>
  </cols>
  <sheetData>
    <row r="1" spans="1:6" ht="15" x14ac:dyDescent="0.25">
      <c r="A1" s="123" t="s">
        <v>26</v>
      </c>
      <c r="B1" s="123"/>
      <c r="C1" s="123"/>
      <c r="D1" s="123"/>
      <c r="E1" s="123"/>
      <c r="F1" s="123"/>
    </row>
    <row r="2" spans="1:6" ht="15" x14ac:dyDescent="0.25">
      <c r="A2" s="123" t="s">
        <v>27</v>
      </c>
      <c r="B2" s="123"/>
      <c r="C2" s="123"/>
      <c r="D2" s="123"/>
      <c r="E2" s="123"/>
      <c r="F2" s="123"/>
    </row>
    <row r="3" spans="1:6" ht="15" x14ac:dyDescent="0.25">
      <c r="A3" s="123" t="s">
        <v>96</v>
      </c>
      <c r="B3" s="123"/>
      <c r="C3" s="123"/>
      <c r="D3" s="123"/>
      <c r="E3" s="123"/>
      <c r="F3" s="123"/>
    </row>
    <row r="4" spans="1:6" ht="15" x14ac:dyDescent="0.25">
      <c r="A4" s="123">
        <v>2021</v>
      </c>
      <c r="B4" s="123"/>
      <c r="C4" s="123"/>
      <c r="D4" s="123"/>
      <c r="E4" s="123"/>
      <c r="F4" s="123"/>
    </row>
    <row r="6" spans="1:6" x14ac:dyDescent="0.2">
      <c r="B6" s="2" t="s">
        <v>197</v>
      </c>
    </row>
    <row r="8" spans="1:6" x14ac:dyDescent="0.2">
      <c r="A8" t="s">
        <v>177</v>
      </c>
      <c r="B8" t="s">
        <v>178</v>
      </c>
    </row>
    <row r="9" spans="1:6" x14ac:dyDescent="0.2">
      <c r="A9" t="s">
        <v>186</v>
      </c>
      <c r="B9" t="s">
        <v>187</v>
      </c>
    </row>
    <row r="10" spans="1:6" x14ac:dyDescent="0.2">
      <c r="A10" t="s">
        <v>188</v>
      </c>
      <c r="B10" t="s">
        <v>189</v>
      </c>
    </row>
    <row r="13" spans="1:6" ht="15" x14ac:dyDescent="0.25">
      <c r="A13" s="208" t="s">
        <v>28</v>
      </c>
      <c r="B13" s="209"/>
      <c r="C13" s="209"/>
      <c r="D13" s="209"/>
      <c r="E13" s="209"/>
      <c r="F13" s="210"/>
    </row>
    <row r="15" spans="1:6" x14ac:dyDescent="0.2">
      <c r="A15" s="211" t="s">
        <v>48</v>
      </c>
      <c r="B15" s="211"/>
      <c r="C15" s="211"/>
      <c r="D15" s="211"/>
      <c r="E15" s="211"/>
      <c r="F15" s="211"/>
    </row>
    <row r="16" spans="1:6" x14ac:dyDescent="0.2">
      <c r="B16" s="2"/>
      <c r="C16" s="20"/>
      <c r="D16"/>
      <c r="E16"/>
      <c r="F16"/>
    </row>
    <row r="17" spans="1:6" ht="11.25" customHeight="1" x14ac:dyDescent="0.2">
      <c r="B17" t="s">
        <v>119</v>
      </c>
      <c r="C17" s="22">
        <v>642800</v>
      </c>
      <c r="D17" s="17"/>
      <c r="E17" s="33"/>
      <c r="F17"/>
    </row>
    <row r="18" spans="1:6" x14ac:dyDescent="0.2">
      <c r="B18" t="s">
        <v>120</v>
      </c>
      <c r="C18" s="23">
        <v>5213</v>
      </c>
      <c r="D18" s="17"/>
      <c r="E18" s="33"/>
      <c r="F18"/>
    </row>
    <row r="19" spans="1:6" x14ac:dyDescent="0.2">
      <c r="B19" t="s">
        <v>231</v>
      </c>
      <c r="C19" s="12">
        <f>SUM(C17:C18)</f>
        <v>648013</v>
      </c>
      <c r="D19"/>
      <c r="E19"/>
      <c r="F19"/>
    </row>
    <row r="20" spans="1:6" x14ac:dyDescent="0.2">
      <c r="F20"/>
    </row>
    <row r="21" spans="1:6" x14ac:dyDescent="0.2">
      <c r="B21" s="1" t="s">
        <v>18</v>
      </c>
      <c r="C21" s="22">
        <v>135473</v>
      </c>
      <c r="D21" s="17"/>
      <c r="E21" s="33"/>
      <c r="F21"/>
    </row>
    <row r="22" spans="1:6" x14ac:dyDescent="0.2">
      <c r="D22"/>
      <c r="E22"/>
      <c r="F22"/>
    </row>
    <row r="23" spans="1:6" x14ac:dyDescent="0.2">
      <c r="B23" t="s">
        <v>241</v>
      </c>
      <c r="C23" s="38">
        <v>0</v>
      </c>
      <c r="D23"/>
      <c r="E23"/>
      <c r="F23"/>
    </row>
    <row r="24" spans="1:6" x14ac:dyDescent="0.2">
      <c r="B24" t="s">
        <v>240</v>
      </c>
      <c r="C24" s="38">
        <v>0</v>
      </c>
      <c r="D24"/>
      <c r="E24" t="s">
        <v>242</v>
      </c>
      <c r="F24"/>
    </row>
    <row r="25" spans="1:6" x14ac:dyDescent="0.2">
      <c r="D25"/>
      <c r="E25"/>
      <c r="F25"/>
    </row>
    <row r="26" spans="1:6" x14ac:dyDescent="0.2">
      <c r="B26" s="19" t="s">
        <v>10</v>
      </c>
      <c r="C26" s="24" t="s">
        <v>237</v>
      </c>
      <c r="D26"/>
    </row>
    <row r="27" spans="1:6" x14ac:dyDescent="0.2">
      <c r="B27" s="19"/>
      <c r="C27" s="24"/>
      <c r="D27"/>
    </row>
    <row r="28" spans="1:6" ht="15" x14ac:dyDescent="0.25">
      <c r="A28" s="208" t="s">
        <v>89</v>
      </c>
      <c r="B28" s="209"/>
      <c r="C28" s="209"/>
      <c r="D28" s="209"/>
      <c r="E28" s="209"/>
      <c r="F28" s="210"/>
    </row>
    <row r="29" spans="1:6" x14ac:dyDescent="0.2">
      <c r="A29" s="21"/>
      <c r="B29"/>
      <c r="C29" s="31"/>
      <c r="D29" s="31"/>
    </row>
    <row r="30" spans="1:6" x14ac:dyDescent="0.2">
      <c r="A30" s="212" t="s">
        <v>97</v>
      </c>
      <c r="B30" s="212"/>
      <c r="C30" s="212"/>
      <c r="D30" s="212"/>
      <c r="E30" s="212"/>
      <c r="F30" s="212"/>
    </row>
    <row r="31" spans="1:6" x14ac:dyDescent="0.2">
      <c r="A31" s="21"/>
    </row>
    <row r="32" spans="1:6" ht="15" x14ac:dyDescent="0.25">
      <c r="A32" s="21"/>
      <c r="B32" s="173" t="s">
        <v>10</v>
      </c>
      <c r="C32" s="173" t="s">
        <v>11</v>
      </c>
      <c r="D32" s="173" t="s">
        <v>85</v>
      </c>
    </row>
    <row r="33" spans="1:6" x14ac:dyDescent="0.2">
      <c r="A33" s="21"/>
      <c r="B33" s="16" t="s">
        <v>70</v>
      </c>
      <c r="C33" s="16" t="s">
        <v>71</v>
      </c>
      <c r="D33" s="37">
        <v>16513.400000000001</v>
      </c>
      <c r="F33" s="188"/>
    </row>
    <row r="34" spans="1:6" x14ac:dyDescent="0.2">
      <c r="A34" s="21"/>
      <c r="B34" s="16" t="s">
        <v>238</v>
      </c>
      <c r="C34" s="16" t="s">
        <v>239</v>
      </c>
      <c r="D34" s="37">
        <v>44589</v>
      </c>
      <c r="F34" s="188"/>
    </row>
    <row r="35" spans="1:6" x14ac:dyDescent="0.2">
      <c r="A35" s="21"/>
      <c r="B35" s="184" t="s">
        <v>300</v>
      </c>
      <c r="C35" s="184" t="s">
        <v>72</v>
      </c>
      <c r="D35" s="194">
        <v>8900</v>
      </c>
    </row>
    <row r="36" spans="1:6" x14ac:dyDescent="0.2">
      <c r="A36" s="21"/>
      <c r="B36" s="13"/>
      <c r="C36" s="13" t="s">
        <v>13</v>
      </c>
      <c r="D36" s="15">
        <f>SUM(D33:D35)</f>
        <v>70002.399999999994</v>
      </c>
    </row>
    <row r="37" spans="1:6" x14ac:dyDescent="0.2">
      <c r="A37" s="21"/>
      <c r="B37" s="13"/>
      <c r="C37" s="13"/>
      <c r="D37" s="15"/>
    </row>
    <row r="38" spans="1:6" x14ac:dyDescent="0.2">
      <c r="A38" s="21"/>
      <c r="B38" s="185" t="s">
        <v>294</v>
      </c>
      <c r="C38" s="13"/>
      <c r="D38" s="15"/>
    </row>
    <row r="39" spans="1:6" x14ac:dyDescent="0.2">
      <c r="A39" s="21"/>
      <c r="B39" s="184" t="s">
        <v>293</v>
      </c>
      <c r="C39" s="13"/>
      <c r="D39" s="186">
        <f>C19</f>
        <v>648013</v>
      </c>
    </row>
    <row r="40" spans="1:6" x14ac:dyDescent="0.2">
      <c r="A40" s="21"/>
      <c r="B40" s="184" t="s">
        <v>299</v>
      </c>
      <c r="C40" s="13"/>
      <c r="D40" s="186">
        <f>D39*0.15</f>
        <v>97201.95</v>
      </c>
    </row>
    <row r="41" spans="1:6" x14ac:dyDescent="0.2">
      <c r="A41" s="21"/>
      <c r="B41" s="184" t="s">
        <v>303</v>
      </c>
      <c r="C41" s="186">
        <v>32693.4</v>
      </c>
      <c r="D41" s="186">
        <f>C41*5</f>
        <v>163467</v>
      </c>
    </row>
    <row r="42" spans="1:6" x14ac:dyDescent="0.2">
      <c r="A42" s="21"/>
      <c r="B42" s="184" t="s">
        <v>292</v>
      </c>
      <c r="C42" s="13"/>
      <c r="D42" s="15">
        <f>IF(D40&gt;D41,D41,D40)</f>
        <v>97201.95</v>
      </c>
    </row>
    <row r="43" spans="1:6" x14ac:dyDescent="0.2">
      <c r="A43" s="21"/>
      <c r="B43" s="184"/>
      <c r="C43" s="13"/>
      <c r="D43" s="15"/>
    </row>
    <row r="44" spans="1:6" x14ac:dyDescent="0.2">
      <c r="A44" s="21"/>
      <c r="B44" s="184" t="s">
        <v>295</v>
      </c>
      <c r="C44" s="13"/>
      <c r="D44" s="186">
        <f>D36</f>
        <v>70002.399999999994</v>
      </c>
    </row>
    <row r="45" spans="1:6" x14ac:dyDescent="0.2">
      <c r="A45" s="21"/>
      <c r="B45" s="184" t="s">
        <v>296</v>
      </c>
      <c r="C45" s="13"/>
      <c r="D45" s="187">
        <f>D42</f>
        <v>97201.95</v>
      </c>
    </row>
    <row r="46" spans="1:6" x14ac:dyDescent="0.2">
      <c r="A46" s="21"/>
      <c r="B46" s="184" t="s">
        <v>297</v>
      </c>
      <c r="C46" s="13"/>
      <c r="D46" s="15">
        <f>IF(D44&gt;D45,D45,D44)</f>
        <v>70002.399999999994</v>
      </c>
    </row>
    <row r="47" spans="1:6" x14ac:dyDescent="0.2">
      <c r="A47" s="21"/>
      <c r="B47" s="184"/>
      <c r="C47" s="13"/>
      <c r="D47" s="15"/>
    </row>
    <row r="48" spans="1:6" x14ac:dyDescent="0.2">
      <c r="A48" s="21"/>
      <c r="B48" s="193" t="s">
        <v>302</v>
      </c>
      <c r="C48" s="13"/>
      <c r="D48" s="15"/>
    </row>
    <row r="49" spans="1:6" x14ac:dyDescent="0.2">
      <c r="A49" s="21"/>
      <c r="B49" s="13"/>
      <c r="C49" s="13"/>
      <c r="D49" s="15"/>
    </row>
    <row r="50" spans="1:6" ht="15" x14ac:dyDescent="0.25">
      <c r="A50" s="208" t="s">
        <v>95</v>
      </c>
      <c r="B50" s="209"/>
      <c r="C50" s="209"/>
      <c r="D50" s="209"/>
      <c r="E50" s="209"/>
      <c r="F50" s="210"/>
    </row>
    <row r="51" spans="1:6" x14ac:dyDescent="0.2">
      <c r="A51" s="21"/>
      <c r="B51"/>
      <c r="C51" s="43"/>
      <c r="D51" s="31"/>
    </row>
    <row r="52" spans="1:6" x14ac:dyDescent="0.2">
      <c r="A52" s="30"/>
      <c r="B52" s="2" t="s">
        <v>64</v>
      </c>
      <c r="C52" s="80">
        <f>C17</f>
        <v>642800</v>
      </c>
    </row>
    <row r="53" spans="1:6" x14ac:dyDescent="0.2">
      <c r="A53" s="30"/>
      <c r="B53" s="2" t="s">
        <v>92</v>
      </c>
      <c r="C53" s="80">
        <f>D46</f>
        <v>70002.399999999994</v>
      </c>
    </row>
    <row r="54" spans="1:6" ht="12" thickBot="1" x14ac:dyDescent="0.25">
      <c r="A54" s="30"/>
      <c r="B54" s="1" t="s">
        <v>1</v>
      </c>
      <c r="C54" s="81">
        <f>C52-C53</f>
        <v>572797.6</v>
      </c>
      <c r="E54"/>
      <c r="F54"/>
    </row>
    <row r="55" spans="1:6" ht="12" thickTop="1" x14ac:dyDescent="0.2">
      <c r="A55" s="30"/>
      <c r="E55"/>
      <c r="F55"/>
    </row>
    <row r="56" spans="1:6" ht="12.75" x14ac:dyDescent="0.2">
      <c r="A56" s="30"/>
      <c r="B56" s="174" t="s">
        <v>2</v>
      </c>
      <c r="C56" s="175"/>
      <c r="E56"/>
      <c r="F56"/>
    </row>
    <row r="57" spans="1:6" x14ac:dyDescent="0.2">
      <c r="A57" s="30"/>
      <c r="B57" s="1" t="s">
        <v>3</v>
      </c>
      <c r="C57" s="6">
        <f>VLOOKUP(C54,impuesto_anual,1)</f>
        <v>510451.01</v>
      </c>
      <c r="E57"/>
      <c r="F57"/>
    </row>
    <row r="58" spans="1:6" x14ac:dyDescent="0.2">
      <c r="A58" s="21" t="s">
        <v>57</v>
      </c>
      <c r="B58" s="1" t="s">
        <v>4</v>
      </c>
      <c r="C58" s="6">
        <f>C54-C57</f>
        <v>62346.589999999967</v>
      </c>
      <c r="E58"/>
      <c r="F58"/>
    </row>
    <row r="59" spans="1:6" x14ac:dyDescent="0.2">
      <c r="A59" s="21" t="s">
        <v>58</v>
      </c>
      <c r="B59" s="1" t="s">
        <v>5</v>
      </c>
      <c r="C59" s="4">
        <f>(VLOOKUP(C54,impuesto_anual,4))</f>
        <v>0.3</v>
      </c>
      <c r="E59"/>
      <c r="F59"/>
    </row>
    <row r="60" spans="1:6" x14ac:dyDescent="0.2">
      <c r="A60" s="21" t="s">
        <v>57</v>
      </c>
      <c r="B60" s="1" t="s">
        <v>6</v>
      </c>
      <c r="C60" s="7">
        <f>C58*C59</f>
        <v>18703.976999999988</v>
      </c>
      <c r="E60"/>
      <c r="F60"/>
    </row>
    <row r="61" spans="1:6" x14ac:dyDescent="0.2">
      <c r="A61" s="21" t="s">
        <v>59</v>
      </c>
      <c r="B61" s="1" t="s">
        <v>7</v>
      </c>
      <c r="C61" s="6">
        <f>VLOOKUP(C54,impuesto_anual,3)</f>
        <v>95768.74</v>
      </c>
      <c r="E61"/>
      <c r="F61"/>
    </row>
    <row r="62" spans="1:6" x14ac:dyDescent="0.2">
      <c r="A62" s="21" t="s">
        <v>57</v>
      </c>
      <c r="B62" s="1" t="s">
        <v>8</v>
      </c>
      <c r="C62" s="7">
        <f>C60+C61</f>
        <v>114472.71699999999</v>
      </c>
      <c r="E62"/>
      <c r="F62"/>
    </row>
    <row r="63" spans="1:6" x14ac:dyDescent="0.2">
      <c r="A63" s="21" t="s">
        <v>56</v>
      </c>
      <c r="B63" t="s">
        <v>241</v>
      </c>
      <c r="C63" s="8">
        <f>C23</f>
        <v>0</v>
      </c>
      <c r="E63"/>
      <c r="F63"/>
    </row>
    <row r="64" spans="1:6" x14ac:dyDescent="0.2">
      <c r="A64" s="21" t="s">
        <v>57</v>
      </c>
      <c r="B64" s="1" t="str">
        <f>IF(C64&lt;0,"Impuesto a favor","Impuesto a cargo")</f>
        <v>Impuesto a cargo</v>
      </c>
      <c r="C64" s="9">
        <f>IF(C62&gt;C63,C62-C63,0)</f>
        <v>114472.71699999999</v>
      </c>
      <c r="E64"/>
      <c r="F64"/>
    </row>
    <row r="65" spans="1:6" x14ac:dyDescent="0.2">
      <c r="A65" s="21" t="s">
        <v>56</v>
      </c>
      <c r="B65" t="s">
        <v>83</v>
      </c>
      <c r="C65" s="9">
        <f>C21</f>
        <v>135473</v>
      </c>
      <c r="E65"/>
      <c r="F65"/>
    </row>
    <row r="66" spans="1:6" ht="12" thickBot="1" x14ac:dyDescent="0.25">
      <c r="A66" s="21" t="s">
        <v>57</v>
      </c>
      <c r="B66" s="2" t="str">
        <f>IF(C66&lt;0,"Impuesto a favor","Impuesto a pagar")</f>
        <v>Impuesto a favor</v>
      </c>
      <c r="C66" s="39">
        <f>C64-C65</f>
        <v>-21000.28300000001</v>
      </c>
      <c r="E66"/>
      <c r="F66"/>
    </row>
    <row r="67" spans="1:6" ht="12" thickTop="1" x14ac:dyDescent="0.2">
      <c r="A67" s="30"/>
      <c r="D67" s="11"/>
    </row>
  </sheetData>
  <mergeCells count="5">
    <mergeCell ref="A13:F13"/>
    <mergeCell ref="A15:F15"/>
    <mergeCell ref="A28:F28"/>
    <mergeCell ref="A30:F30"/>
    <mergeCell ref="A50:F50"/>
  </mergeCells>
  <printOptions horizontalCentered="1"/>
  <pageMargins left="0.39370078740157483" right="0.39370078740157483" top="0.59055118110236227" bottom="0.59055118110236227" header="0.51181102362204722" footer="0.51181102362204722"/>
  <pageSetup scale="87"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74"/>
  <sheetViews>
    <sheetView workbookViewId="0"/>
  </sheetViews>
  <sheetFormatPr baseColWidth="10" defaultRowHeight="11.25" x14ac:dyDescent="0.2"/>
  <cols>
    <col min="1" max="1" width="2.5" style="1" customWidth="1"/>
    <col min="2" max="2" width="26.1640625" style="1" customWidth="1"/>
    <col min="3" max="3" width="17" style="1" bestFit="1" customWidth="1"/>
    <col min="4" max="4" width="17" style="1" customWidth="1"/>
    <col min="5" max="5" width="25.1640625" style="1" customWidth="1"/>
    <col min="6" max="6" width="12" style="1"/>
    <col min="7" max="7" width="13" style="1" bestFit="1" customWidth="1"/>
    <col min="8" max="16384" width="12" style="1"/>
  </cols>
  <sheetData>
    <row r="1" spans="1:6" ht="15" x14ac:dyDescent="0.25">
      <c r="A1" s="45" t="s">
        <v>26</v>
      </c>
      <c r="B1" s="28"/>
      <c r="C1" s="28"/>
      <c r="D1" s="28"/>
      <c r="E1" s="28"/>
      <c r="F1" s="28"/>
    </row>
    <row r="2" spans="1:6" ht="15" x14ac:dyDescent="0.25">
      <c r="A2" s="28" t="s">
        <v>27</v>
      </c>
      <c r="B2" s="28"/>
      <c r="C2" s="28"/>
      <c r="D2" s="28"/>
      <c r="E2" s="28"/>
      <c r="F2" s="28"/>
    </row>
    <row r="3" spans="1:6" ht="15" x14ac:dyDescent="0.25">
      <c r="A3" s="28" t="s">
        <v>94</v>
      </c>
      <c r="B3" s="28"/>
      <c r="C3" s="28"/>
      <c r="D3" s="28"/>
      <c r="E3" s="28"/>
      <c r="F3" s="28"/>
    </row>
    <row r="4" spans="1:6" ht="15" x14ac:dyDescent="0.25">
      <c r="A4" s="28">
        <v>2021</v>
      </c>
      <c r="B4" s="28"/>
      <c r="C4" s="28"/>
      <c r="D4" s="28"/>
      <c r="E4" s="28"/>
      <c r="F4" s="28"/>
    </row>
    <row r="6" spans="1:6" x14ac:dyDescent="0.2">
      <c r="B6" s="2" t="s">
        <v>197</v>
      </c>
      <c r="D6"/>
      <c r="E6"/>
      <c r="F6"/>
    </row>
    <row r="7" spans="1:6" x14ac:dyDescent="0.2">
      <c r="D7"/>
      <c r="E7"/>
      <c r="F7"/>
    </row>
    <row r="8" spans="1:6" x14ac:dyDescent="0.2">
      <c r="A8" t="s">
        <v>177</v>
      </c>
      <c r="B8" t="s">
        <v>178</v>
      </c>
      <c r="C8"/>
      <c r="D8"/>
      <c r="E8"/>
      <c r="F8"/>
    </row>
    <row r="9" spans="1:6" x14ac:dyDescent="0.2">
      <c r="A9" t="s">
        <v>186</v>
      </c>
      <c r="B9" t="s">
        <v>187</v>
      </c>
      <c r="D9"/>
      <c r="E9"/>
      <c r="F9"/>
    </row>
    <row r="10" spans="1:6" x14ac:dyDescent="0.2">
      <c r="A10" t="s">
        <v>188</v>
      </c>
      <c r="B10" t="s">
        <v>189</v>
      </c>
      <c r="D10"/>
      <c r="E10"/>
      <c r="F10"/>
    </row>
    <row r="13" spans="1:6" ht="15" x14ac:dyDescent="0.25">
      <c r="A13" s="213" t="s">
        <v>28</v>
      </c>
      <c r="B13" s="214"/>
      <c r="C13" s="214"/>
      <c r="D13" s="214"/>
      <c r="E13" s="214"/>
      <c r="F13" s="215"/>
    </row>
    <row r="15" spans="1:6" x14ac:dyDescent="0.2">
      <c r="A15" s="211" t="s">
        <v>48</v>
      </c>
      <c r="B15" s="211"/>
      <c r="C15" s="211"/>
      <c r="D15" s="211"/>
      <c r="E15" s="211"/>
      <c r="F15" s="211"/>
    </row>
    <row r="16" spans="1:6" x14ac:dyDescent="0.2">
      <c r="B16" s="2"/>
      <c r="C16" s="20" t="s">
        <v>29</v>
      </c>
      <c r="D16" s="20" t="s">
        <v>30</v>
      </c>
      <c r="E16" s="20" t="s">
        <v>13</v>
      </c>
    </row>
    <row r="17" spans="1:9" x14ac:dyDescent="0.2">
      <c r="B17" t="s">
        <v>119</v>
      </c>
      <c r="C17" s="22">
        <v>984380</v>
      </c>
      <c r="D17" s="22">
        <v>682543</v>
      </c>
      <c r="E17" s="31">
        <f>SUM(C17:D17)</f>
        <v>1666923</v>
      </c>
      <c r="I17" s="10"/>
    </row>
    <row r="18" spans="1:9" x14ac:dyDescent="0.2">
      <c r="B18" t="s">
        <v>120</v>
      </c>
      <c r="C18" s="23">
        <v>25814</v>
      </c>
      <c r="D18" s="23">
        <v>5212.8</v>
      </c>
      <c r="E18" s="32">
        <f>SUM(C18:D18)</f>
        <v>31026.799999999999</v>
      </c>
    </row>
    <row r="19" spans="1:9" x14ac:dyDescent="0.2">
      <c r="B19" t="s">
        <v>231</v>
      </c>
      <c r="C19" s="12">
        <f>SUM(C17:C18)</f>
        <v>1010194</v>
      </c>
      <c r="D19" s="12">
        <f>SUM(D17:D18)</f>
        <v>687755.8</v>
      </c>
      <c r="E19" s="31">
        <f>SUM(C19:D19)</f>
        <v>1697949.8</v>
      </c>
    </row>
    <row r="21" spans="1:9" x14ac:dyDescent="0.2">
      <c r="B21" s="1" t="s">
        <v>18</v>
      </c>
      <c r="C21" s="22">
        <v>238144</v>
      </c>
      <c r="D21" s="22">
        <v>147396</v>
      </c>
      <c r="E21" s="31">
        <f>SUM(C21:D21)</f>
        <v>385540</v>
      </c>
    </row>
    <row r="22" spans="1:9" x14ac:dyDescent="0.2">
      <c r="G22" s="10"/>
      <c r="H22" s="10"/>
    </row>
    <row r="23" spans="1:9" x14ac:dyDescent="0.2">
      <c r="B23" t="s">
        <v>241</v>
      </c>
      <c r="C23" s="38">
        <v>0</v>
      </c>
      <c r="D23" s="38">
        <v>0</v>
      </c>
      <c r="E23" s="48">
        <f>SUM(C23:D23)</f>
        <v>0</v>
      </c>
    </row>
    <row r="24" spans="1:9" x14ac:dyDescent="0.2">
      <c r="B24" t="s">
        <v>240</v>
      </c>
      <c r="C24" s="38">
        <v>0</v>
      </c>
      <c r="D24" s="38">
        <v>0</v>
      </c>
      <c r="E24" s="48">
        <f>SUM(C24:D24)</f>
        <v>0</v>
      </c>
    </row>
    <row r="25" spans="1:9" x14ac:dyDescent="0.2">
      <c r="B25" s="166" t="s">
        <v>242</v>
      </c>
    </row>
    <row r="26" spans="1:9" x14ac:dyDescent="0.2">
      <c r="B26"/>
    </row>
    <row r="27" spans="1:9" x14ac:dyDescent="0.2">
      <c r="B27" s="19" t="s">
        <v>10</v>
      </c>
      <c r="C27" s="24" t="s">
        <v>31</v>
      </c>
      <c r="D27" s="24" t="s">
        <v>280</v>
      </c>
      <c r="E27" s="19"/>
      <c r="F27" s="19"/>
    </row>
    <row r="28" spans="1:9" x14ac:dyDescent="0.2">
      <c r="B28" s="19"/>
      <c r="C28" s="24"/>
      <c r="E28" s="19"/>
      <c r="F28" s="19"/>
    </row>
    <row r="29" spans="1:9" ht="15" x14ac:dyDescent="0.25">
      <c r="A29" s="213" t="s">
        <v>89</v>
      </c>
      <c r="B29" s="214"/>
      <c r="C29" s="214"/>
      <c r="D29" s="214"/>
      <c r="E29" s="214"/>
      <c r="F29" s="215"/>
    </row>
    <row r="30" spans="1:9" x14ac:dyDescent="0.2">
      <c r="A30" s="21"/>
      <c r="B30"/>
      <c r="C30" s="31"/>
      <c r="D30" s="31"/>
    </row>
    <row r="31" spans="1:9" x14ac:dyDescent="0.2">
      <c r="A31" s="212" t="s">
        <v>84</v>
      </c>
      <c r="B31" s="212"/>
      <c r="C31" s="212"/>
      <c r="D31" s="212"/>
      <c r="E31" s="212"/>
      <c r="F31" s="212"/>
    </row>
    <row r="32" spans="1:9" x14ac:dyDescent="0.2">
      <c r="A32" s="21"/>
    </row>
    <row r="33" spans="1:7" x14ac:dyDescent="0.2">
      <c r="A33" s="21"/>
      <c r="B33" s="46" t="s">
        <v>10</v>
      </c>
      <c r="C33" s="46" t="s">
        <v>11</v>
      </c>
      <c r="D33" s="46" t="s">
        <v>85</v>
      </c>
    </row>
    <row r="34" spans="1:7" x14ac:dyDescent="0.2">
      <c r="A34" s="21"/>
      <c r="B34" s="132" t="s">
        <v>66</v>
      </c>
      <c r="C34" s="132" t="s">
        <v>12</v>
      </c>
      <c r="D34" s="133">
        <v>38654</v>
      </c>
      <c r="F34" s="169"/>
      <c r="G34" s="188"/>
    </row>
    <row r="35" spans="1:7" x14ac:dyDescent="0.2">
      <c r="A35" s="21"/>
      <c r="B35" s="132" t="s">
        <v>67</v>
      </c>
      <c r="C35" s="132" t="s">
        <v>72</v>
      </c>
      <c r="D35" s="133">
        <v>4500</v>
      </c>
      <c r="F35" s="169"/>
      <c r="G35" s="188"/>
    </row>
    <row r="36" spans="1:7" x14ac:dyDescent="0.2">
      <c r="A36" s="21"/>
      <c r="B36" s="132" t="s">
        <v>68</v>
      </c>
      <c r="C36" s="132" t="s">
        <v>72</v>
      </c>
      <c r="D36" s="133">
        <v>1800</v>
      </c>
      <c r="F36" s="169"/>
      <c r="G36" s="188"/>
    </row>
    <row r="37" spans="1:7" x14ac:dyDescent="0.2">
      <c r="A37" s="21"/>
      <c r="B37" s="132" t="s">
        <v>69</v>
      </c>
      <c r="C37" s="132" t="s">
        <v>72</v>
      </c>
      <c r="D37" s="133">
        <v>25600</v>
      </c>
      <c r="F37" s="169"/>
      <c r="G37" s="188"/>
    </row>
    <row r="38" spans="1:7" x14ac:dyDescent="0.2">
      <c r="A38" s="21"/>
      <c r="B38" s="132"/>
      <c r="C38" s="132"/>
      <c r="D38" s="133"/>
      <c r="F38" s="169"/>
      <c r="G38" s="188"/>
    </row>
    <row r="39" spans="1:7" x14ac:dyDescent="0.2">
      <c r="A39" s="21"/>
      <c r="B39" s="132" t="s">
        <v>86</v>
      </c>
      <c r="C39" s="132"/>
      <c r="D39" s="133">
        <v>17400</v>
      </c>
      <c r="F39" s="169"/>
      <c r="G39" s="188"/>
    </row>
    <row r="40" spans="1:7" x14ac:dyDescent="0.2">
      <c r="A40" s="21"/>
      <c r="B40" s="13"/>
      <c r="C40" s="13"/>
      <c r="D40" s="14"/>
    </row>
    <row r="41" spans="1:7" x14ac:dyDescent="0.2">
      <c r="A41" s="21"/>
      <c r="B41" s="13"/>
      <c r="C41" s="13" t="s">
        <v>13</v>
      </c>
      <c r="D41" s="15">
        <f>SUM(D34:D37)-D39</f>
        <v>53154</v>
      </c>
    </row>
    <row r="42" spans="1:7" x14ac:dyDescent="0.2">
      <c r="A42" s="21"/>
      <c r="B42" s="13"/>
      <c r="C42" s="13"/>
      <c r="D42" s="15"/>
    </row>
    <row r="43" spans="1:7" x14ac:dyDescent="0.2">
      <c r="A43" s="21"/>
      <c r="B43" s="185" t="s">
        <v>294</v>
      </c>
      <c r="C43" s="13"/>
      <c r="D43" s="15"/>
    </row>
    <row r="44" spans="1:7" x14ac:dyDescent="0.2">
      <c r="A44" s="21"/>
      <c r="B44" s="184" t="s">
        <v>293</v>
      </c>
      <c r="C44" s="13"/>
      <c r="D44" s="186">
        <f>E19</f>
        <v>1697949.8</v>
      </c>
    </row>
    <row r="45" spans="1:7" x14ac:dyDescent="0.2">
      <c r="A45" s="21"/>
      <c r="B45" s="184" t="s">
        <v>299</v>
      </c>
      <c r="C45" s="13"/>
      <c r="D45" s="186">
        <f>D44*0.15</f>
        <v>254692.47</v>
      </c>
    </row>
    <row r="46" spans="1:7" x14ac:dyDescent="0.2">
      <c r="A46" s="21"/>
      <c r="B46" s="184" t="s">
        <v>303</v>
      </c>
      <c r="C46" s="186">
        <v>32693.4</v>
      </c>
      <c r="D46" s="186">
        <f>C46*5</f>
        <v>163467</v>
      </c>
    </row>
    <row r="47" spans="1:7" x14ac:dyDescent="0.2">
      <c r="A47" s="21"/>
      <c r="B47" s="184" t="s">
        <v>292</v>
      </c>
      <c r="C47" s="13"/>
      <c r="D47" s="15">
        <f>IF(D45&gt;D46,D46,D45)</f>
        <v>163467</v>
      </c>
    </row>
    <row r="48" spans="1:7" x14ac:dyDescent="0.2">
      <c r="A48" s="21"/>
      <c r="B48" s="184"/>
      <c r="C48" s="13"/>
      <c r="D48" s="15"/>
    </row>
    <row r="49" spans="1:6" x14ac:dyDescent="0.2">
      <c r="A49" s="21"/>
      <c r="B49" s="184" t="s">
        <v>295</v>
      </c>
      <c r="C49" s="13"/>
      <c r="D49" s="186">
        <f>D41</f>
        <v>53154</v>
      </c>
    </row>
    <row r="50" spans="1:6" x14ac:dyDescent="0.2">
      <c r="A50" s="21"/>
      <c r="B50" s="184" t="s">
        <v>296</v>
      </c>
      <c r="C50" s="13"/>
      <c r="D50" s="187">
        <f>D47</f>
        <v>163467</v>
      </c>
    </row>
    <row r="51" spans="1:6" x14ac:dyDescent="0.2">
      <c r="A51" s="21"/>
      <c r="B51" s="184" t="s">
        <v>297</v>
      </c>
      <c r="C51" s="13"/>
      <c r="D51" s="15">
        <f>IF(D49&gt;D50,D50,D49)</f>
        <v>53154</v>
      </c>
    </row>
    <row r="52" spans="1:6" x14ac:dyDescent="0.2">
      <c r="A52" s="21"/>
      <c r="B52" s="184"/>
      <c r="C52" s="13"/>
      <c r="D52" s="15"/>
    </row>
    <row r="53" spans="1:6" x14ac:dyDescent="0.2">
      <c r="A53" s="21"/>
      <c r="B53" s="193" t="s">
        <v>302</v>
      </c>
      <c r="C53" s="13"/>
      <c r="D53" s="15"/>
    </row>
    <row r="54" spans="1:6" x14ac:dyDescent="0.2">
      <c r="A54" s="21"/>
      <c r="B54" s="13"/>
      <c r="C54" s="13"/>
      <c r="D54" s="15"/>
    </row>
    <row r="55" spans="1:6" ht="15" x14ac:dyDescent="0.25">
      <c r="A55" s="213" t="s">
        <v>95</v>
      </c>
      <c r="B55" s="214"/>
      <c r="C55" s="214"/>
      <c r="D55" s="214"/>
      <c r="E55" s="214"/>
      <c r="F55" s="215"/>
    </row>
    <row r="56" spans="1:6" x14ac:dyDescent="0.2">
      <c r="A56" s="21"/>
      <c r="B56"/>
      <c r="C56" s="43"/>
      <c r="D56" s="31"/>
    </row>
    <row r="57" spans="1:6" x14ac:dyDescent="0.2">
      <c r="A57" s="30"/>
      <c r="B57" s="2" t="s">
        <v>64</v>
      </c>
      <c r="C57" s="80">
        <f>E17</f>
        <v>1666923</v>
      </c>
    </row>
    <row r="58" spans="1:6" x14ac:dyDescent="0.2">
      <c r="A58" s="30"/>
      <c r="B58" s="2" t="s">
        <v>9</v>
      </c>
      <c r="C58" s="80">
        <f>D51</f>
        <v>53154</v>
      </c>
    </row>
    <row r="59" spans="1:6" ht="12" thickBot="1" x14ac:dyDescent="0.25">
      <c r="A59" s="30"/>
      <c r="B59" s="1" t="s">
        <v>1</v>
      </c>
      <c r="C59" s="81">
        <f>C57-C58</f>
        <v>1613769</v>
      </c>
      <c r="E59"/>
      <c r="F59"/>
    </row>
    <row r="60" spans="1:6" ht="12" thickTop="1" x14ac:dyDescent="0.2">
      <c r="A60" s="30"/>
      <c r="E60"/>
      <c r="F60"/>
    </row>
    <row r="61" spans="1:6" x14ac:dyDescent="0.2">
      <c r="A61" s="30"/>
      <c r="B61" s="46" t="s">
        <v>2</v>
      </c>
      <c r="C61" s="47"/>
      <c r="E61"/>
      <c r="F61"/>
    </row>
    <row r="62" spans="1:6" x14ac:dyDescent="0.2">
      <c r="A62" s="30"/>
      <c r="B62" s="1" t="s">
        <v>3</v>
      </c>
      <c r="C62" s="6">
        <f>VLOOKUP(C59,impuesto_anual,1)</f>
        <v>1299380.05</v>
      </c>
      <c r="E62"/>
      <c r="F62"/>
    </row>
    <row r="63" spans="1:6" x14ac:dyDescent="0.2">
      <c r="A63" s="21" t="s">
        <v>57</v>
      </c>
      <c r="B63" s="1" t="s">
        <v>4</v>
      </c>
      <c r="C63" s="6">
        <f>C59-C62</f>
        <v>314388.94999999995</v>
      </c>
      <c r="E63"/>
      <c r="F63"/>
    </row>
    <row r="64" spans="1:6" x14ac:dyDescent="0.2">
      <c r="A64" s="21" t="s">
        <v>58</v>
      </c>
      <c r="B64" s="1" t="s">
        <v>5</v>
      </c>
      <c r="C64" s="4">
        <f>(VLOOKUP(C59,impuesto_anual,4))</f>
        <v>0.34</v>
      </c>
      <c r="E64"/>
      <c r="F64"/>
    </row>
    <row r="65" spans="1:7" x14ac:dyDescent="0.2">
      <c r="A65" s="21" t="s">
        <v>57</v>
      </c>
      <c r="B65" s="1" t="s">
        <v>6</v>
      </c>
      <c r="C65" s="7">
        <f>C63*C64</f>
        <v>106892.24299999999</v>
      </c>
      <c r="E65"/>
      <c r="F65"/>
    </row>
    <row r="66" spans="1:7" x14ac:dyDescent="0.2">
      <c r="A66" s="21" t="s">
        <v>59</v>
      </c>
      <c r="B66" s="1" t="s">
        <v>7</v>
      </c>
      <c r="C66" s="6">
        <f>VLOOKUP(C59,impuesto_anual,3)</f>
        <v>338944.34</v>
      </c>
      <c r="E66"/>
      <c r="F66"/>
    </row>
    <row r="67" spans="1:7" x14ac:dyDescent="0.2">
      <c r="A67" s="21" t="s">
        <v>57</v>
      </c>
      <c r="B67" s="1" t="s">
        <v>8</v>
      </c>
      <c r="C67" s="7">
        <f>C65+C66</f>
        <v>445836.58299999998</v>
      </c>
      <c r="E67"/>
      <c r="F67"/>
    </row>
    <row r="68" spans="1:7" x14ac:dyDescent="0.2">
      <c r="A68" s="21" t="s">
        <v>56</v>
      </c>
      <c r="B68" t="s">
        <v>241</v>
      </c>
      <c r="C68" s="8">
        <f>E23</f>
        <v>0</v>
      </c>
      <c r="E68"/>
      <c r="F68"/>
    </row>
    <row r="69" spans="1:7" x14ac:dyDescent="0.2">
      <c r="A69" s="21" t="s">
        <v>57</v>
      </c>
      <c r="B69" s="1" t="str">
        <f>IF(C69&lt;0,"Impuesto a favor","Impuesto a cargo")</f>
        <v>Impuesto a cargo</v>
      </c>
      <c r="C69" s="9">
        <f>C67-C68</f>
        <v>445836.58299999998</v>
      </c>
      <c r="E69"/>
      <c r="F69"/>
      <c r="G69" s="31"/>
    </row>
    <row r="70" spans="1:7" x14ac:dyDescent="0.2">
      <c r="A70" s="49" t="s">
        <v>59</v>
      </c>
      <c r="B70" s="16" t="s">
        <v>240</v>
      </c>
      <c r="C70" s="50">
        <f>E24</f>
        <v>0</v>
      </c>
      <c r="E70"/>
      <c r="F70"/>
    </row>
    <row r="71" spans="1:7" x14ac:dyDescent="0.2">
      <c r="A71" s="21" t="s">
        <v>56</v>
      </c>
      <c r="B71" t="s">
        <v>83</v>
      </c>
      <c r="C71" s="9">
        <f>E21</f>
        <v>385540</v>
      </c>
    </row>
    <row r="72" spans="1:7" x14ac:dyDescent="0.2">
      <c r="A72" s="30"/>
      <c r="D72" s="10"/>
      <c r="E72" s="29"/>
    </row>
    <row r="73" spans="1:7" ht="12" thickBot="1" x14ac:dyDescent="0.25">
      <c r="A73" s="30"/>
      <c r="B73" s="2" t="str">
        <f>IF(C73&lt;0,"Impuesto a favor","Impuesto a pagar")</f>
        <v>Impuesto a pagar</v>
      </c>
      <c r="C73" s="39">
        <f>C69+C70-C71</f>
        <v>60296.582999999984</v>
      </c>
    </row>
    <row r="74" spans="1:7" ht="12" thickTop="1" x14ac:dyDescent="0.2">
      <c r="A74" s="30"/>
      <c r="D74" s="11"/>
    </row>
  </sheetData>
  <mergeCells count="5">
    <mergeCell ref="A13:F13"/>
    <mergeCell ref="A15:F15"/>
    <mergeCell ref="A29:F29"/>
    <mergeCell ref="A31:F31"/>
    <mergeCell ref="A55:F55"/>
  </mergeCells>
  <phoneticPr fontId="0" type="noConversion"/>
  <printOptions horizontalCentered="1"/>
  <pageMargins left="0.39370078740157483" right="0.39370078740157483" top="0.59055118110236227" bottom="0.59055118110236227" header="0.51181102362204722" footer="0.51181102362204722"/>
  <pageSetup fitToHeight="2"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38"/>
  <sheetViews>
    <sheetView workbookViewId="0"/>
  </sheetViews>
  <sheetFormatPr baseColWidth="10" defaultRowHeight="11.25" x14ac:dyDescent="0.2"/>
  <cols>
    <col min="1" max="1" width="2.5" style="1" customWidth="1"/>
    <col min="2" max="2" width="28" style="1" customWidth="1"/>
    <col min="3" max="3" width="17" style="1" customWidth="1"/>
    <col min="4" max="4" width="15" style="1" customWidth="1"/>
    <col min="5" max="5" width="25.1640625" style="1" customWidth="1"/>
    <col min="6" max="6" width="13" style="1" bestFit="1" customWidth="1"/>
    <col min="7" max="16384" width="12" style="1"/>
  </cols>
  <sheetData>
    <row r="1" spans="1:6" ht="15" x14ac:dyDescent="0.25">
      <c r="A1" s="28" t="s">
        <v>26</v>
      </c>
      <c r="B1" s="28"/>
      <c r="C1" s="28"/>
      <c r="D1" s="28"/>
      <c r="E1" s="28"/>
      <c r="F1" s="28"/>
    </row>
    <row r="2" spans="1:6" ht="15" x14ac:dyDescent="0.25">
      <c r="A2" s="28" t="s">
        <v>27</v>
      </c>
      <c r="B2" s="28"/>
      <c r="C2" s="28"/>
      <c r="D2" s="28"/>
      <c r="E2" s="28"/>
      <c r="F2" s="28"/>
    </row>
    <row r="3" spans="1:6" ht="15" x14ac:dyDescent="0.25">
      <c r="A3" s="28" t="s">
        <v>93</v>
      </c>
      <c r="B3" s="28"/>
      <c r="C3" s="28"/>
      <c r="D3" s="28"/>
      <c r="E3" s="28"/>
      <c r="F3" s="28"/>
    </row>
    <row r="4" spans="1:6" ht="15" x14ac:dyDescent="0.25">
      <c r="A4" s="28">
        <v>2021</v>
      </c>
      <c r="B4" s="28"/>
      <c r="C4" s="28"/>
      <c r="D4" s="28"/>
      <c r="E4" s="28"/>
      <c r="F4" s="28"/>
    </row>
    <row r="6" spans="1:6" x14ac:dyDescent="0.2">
      <c r="B6" s="2" t="s">
        <v>197</v>
      </c>
      <c r="D6"/>
      <c r="E6"/>
      <c r="F6"/>
    </row>
    <row r="7" spans="1:6" x14ac:dyDescent="0.2">
      <c r="D7"/>
      <c r="E7"/>
      <c r="F7"/>
    </row>
    <row r="8" spans="1:6" x14ac:dyDescent="0.2">
      <c r="A8" t="s">
        <v>177</v>
      </c>
      <c r="B8" t="s">
        <v>178</v>
      </c>
      <c r="C8"/>
      <c r="D8"/>
      <c r="E8"/>
      <c r="F8"/>
    </row>
    <row r="9" spans="1:6" x14ac:dyDescent="0.2">
      <c r="A9"/>
      <c r="B9" t="s">
        <v>179</v>
      </c>
      <c r="C9"/>
      <c r="D9"/>
      <c r="E9"/>
      <c r="F9"/>
    </row>
    <row r="10" spans="1:6" x14ac:dyDescent="0.2">
      <c r="A10"/>
      <c r="B10" t="s">
        <v>180</v>
      </c>
      <c r="C10"/>
      <c r="D10"/>
      <c r="E10"/>
      <c r="F10"/>
    </row>
    <row r="11" spans="1:6" x14ac:dyDescent="0.2">
      <c r="A11"/>
      <c r="B11" t="s">
        <v>198</v>
      </c>
      <c r="C11"/>
      <c r="D11"/>
      <c r="E11"/>
      <c r="F11"/>
    </row>
    <row r="12" spans="1:6" x14ac:dyDescent="0.2">
      <c r="A12" t="s">
        <v>186</v>
      </c>
      <c r="B12" t="s">
        <v>187</v>
      </c>
      <c r="D12"/>
      <c r="E12"/>
      <c r="F12"/>
    </row>
    <row r="13" spans="1:6" x14ac:dyDescent="0.2">
      <c r="A13" t="s">
        <v>188</v>
      </c>
      <c r="B13" t="s">
        <v>189</v>
      </c>
      <c r="D13"/>
      <c r="E13"/>
      <c r="F13"/>
    </row>
    <row r="14" spans="1:6" x14ac:dyDescent="0.2">
      <c r="B14" t="s">
        <v>190</v>
      </c>
      <c r="D14"/>
      <c r="E14"/>
      <c r="F14"/>
    </row>
    <row r="15" spans="1:6" x14ac:dyDescent="0.2">
      <c r="B15" t="s">
        <v>191</v>
      </c>
      <c r="D15"/>
      <c r="E15"/>
      <c r="F15"/>
    </row>
    <row r="16" spans="1:6" x14ac:dyDescent="0.2">
      <c r="B16" t="s">
        <v>192</v>
      </c>
      <c r="D16"/>
      <c r="E16"/>
      <c r="F16"/>
    </row>
    <row r="17" spans="1:6" x14ac:dyDescent="0.2">
      <c r="A17" t="s">
        <v>193</v>
      </c>
      <c r="B17" t="s">
        <v>194</v>
      </c>
      <c r="D17"/>
      <c r="E17"/>
      <c r="F17"/>
    </row>
    <row r="20" spans="1:6" ht="15" x14ac:dyDescent="0.25">
      <c r="A20" s="219" t="s">
        <v>28</v>
      </c>
      <c r="B20" s="220"/>
      <c r="C20" s="220"/>
      <c r="D20" s="220"/>
      <c r="E20" s="220"/>
      <c r="F20" s="221"/>
    </row>
    <row r="22" spans="1:6" ht="15" x14ac:dyDescent="0.25">
      <c r="A22" s="176" t="s">
        <v>32</v>
      </c>
      <c r="B22" s="176"/>
      <c r="C22" s="176"/>
      <c r="D22" s="176"/>
      <c r="E22" s="176"/>
      <c r="F22" s="176"/>
    </row>
    <row r="23" spans="1:6" x14ac:dyDescent="0.2">
      <c r="B23" s="2"/>
      <c r="C23" s="20"/>
    </row>
    <row r="24" spans="1:6" x14ac:dyDescent="0.2">
      <c r="A24" s="211" t="s">
        <v>48</v>
      </c>
      <c r="B24" s="211"/>
      <c r="C24" s="211"/>
      <c r="D24" s="211"/>
      <c r="E24" s="211"/>
      <c r="F24" s="211"/>
    </row>
    <row r="25" spans="1:6" x14ac:dyDescent="0.2">
      <c r="B25" s="2"/>
      <c r="C25" s="20"/>
    </row>
    <row r="26" spans="1:6" x14ac:dyDescent="0.2">
      <c r="B26" t="s">
        <v>119</v>
      </c>
      <c r="C26" s="22">
        <v>1784500</v>
      </c>
      <c r="D26" s="10"/>
      <c r="E26" s="10"/>
      <c r="F26" s="10"/>
    </row>
    <row r="27" spans="1:6" x14ac:dyDescent="0.2">
      <c r="B27" t="s">
        <v>120</v>
      </c>
      <c r="C27" s="23">
        <v>52480</v>
      </c>
      <c r="D27" s="10"/>
      <c r="E27" s="10"/>
      <c r="F27" s="10"/>
    </row>
    <row r="28" spans="1:6" x14ac:dyDescent="0.2">
      <c r="B28" t="s">
        <v>231</v>
      </c>
      <c r="C28" s="12">
        <f>SUM(C26:C27)</f>
        <v>1836980</v>
      </c>
    </row>
    <row r="30" spans="1:6" x14ac:dyDescent="0.2">
      <c r="B30" s="1" t="s">
        <v>18</v>
      </c>
      <c r="C30" s="22">
        <v>503885</v>
      </c>
      <c r="D30" s="10"/>
      <c r="E30" s="10"/>
      <c r="F30" s="10"/>
    </row>
    <row r="32" spans="1:6" x14ac:dyDescent="0.2">
      <c r="B32" t="s">
        <v>241</v>
      </c>
      <c r="C32" s="38">
        <v>0</v>
      </c>
    </row>
    <row r="33" spans="1:6" x14ac:dyDescent="0.2">
      <c r="B33" t="s">
        <v>240</v>
      </c>
      <c r="C33" s="38">
        <v>0</v>
      </c>
      <c r="E33" s="166" t="s">
        <v>242</v>
      </c>
    </row>
    <row r="35" spans="1:6" x14ac:dyDescent="0.2">
      <c r="B35" s="19" t="s">
        <v>10</v>
      </c>
      <c r="C35" s="24" t="s">
        <v>31</v>
      </c>
    </row>
    <row r="36" spans="1:6" x14ac:dyDescent="0.2">
      <c r="B36" s="19"/>
      <c r="C36" s="24"/>
    </row>
    <row r="37" spans="1:6" ht="15" x14ac:dyDescent="0.25">
      <c r="A37" s="176" t="s">
        <v>34</v>
      </c>
      <c r="B37" s="176"/>
      <c r="C37" s="176"/>
      <c r="D37" s="176"/>
      <c r="E37" s="176"/>
      <c r="F37" s="176"/>
    </row>
    <row r="38" spans="1:6" x14ac:dyDescent="0.2">
      <c r="E38" s="5"/>
      <c r="F38" s="5"/>
    </row>
    <row r="39" spans="1:6" x14ac:dyDescent="0.2">
      <c r="A39" s="211" t="s">
        <v>48</v>
      </c>
      <c r="B39" s="211"/>
      <c r="C39" s="211"/>
      <c r="D39" s="211"/>
      <c r="E39" s="211"/>
      <c r="F39" s="211"/>
    </row>
    <row r="40" spans="1:6" x14ac:dyDescent="0.2">
      <c r="E40" s="5"/>
      <c r="F40" s="5"/>
    </row>
    <row r="41" spans="1:6" x14ac:dyDescent="0.2">
      <c r="B41" s="26" t="s">
        <v>10</v>
      </c>
      <c r="C41" s="40" t="s">
        <v>37</v>
      </c>
      <c r="D41" s="40" t="s">
        <v>39</v>
      </c>
    </row>
    <row r="42" spans="1:6" x14ac:dyDescent="0.2">
      <c r="B42" s="26" t="s">
        <v>35</v>
      </c>
      <c r="C42" s="41" t="s">
        <v>41</v>
      </c>
      <c r="D42" s="41" t="s">
        <v>42</v>
      </c>
    </row>
    <row r="43" spans="1:6" x14ac:dyDescent="0.2">
      <c r="B43" s="26" t="s">
        <v>36</v>
      </c>
      <c r="C43" s="40" t="s">
        <v>38</v>
      </c>
      <c r="D43" s="40" t="s">
        <v>40</v>
      </c>
      <c r="E43" s="21" t="s">
        <v>47</v>
      </c>
    </row>
    <row r="44" spans="1:6" x14ac:dyDescent="0.2">
      <c r="B44" s="27" t="s">
        <v>16</v>
      </c>
      <c r="C44" s="42">
        <v>38654.83</v>
      </c>
      <c r="D44" s="42">
        <v>10240</v>
      </c>
      <c r="E44" s="5">
        <f>SUM(C44:D44)</f>
        <v>48894.83</v>
      </c>
    </row>
    <row r="45" spans="1:6" x14ac:dyDescent="0.2">
      <c r="B45" s="27" t="s">
        <v>44</v>
      </c>
      <c r="C45" s="42">
        <v>0</v>
      </c>
      <c r="D45" s="42">
        <v>0</v>
      </c>
      <c r="E45" s="5">
        <f>SUM(C45:D45)</f>
        <v>0</v>
      </c>
    </row>
    <row r="46" spans="1:6" x14ac:dyDescent="0.2">
      <c r="B46" s="27" t="s">
        <v>45</v>
      </c>
      <c r="C46" s="42">
        <v>0</v>
      </c>
      <c r="D46" s="42">
        <v>0</v>
      </c>
      <c r="E46" s="5">
        <f>SUM(C46:D46)</f>
        <v>0</v>
      </c>
    </row>
    <row r="47" spans="1:6" x14ac:dyDescent="0.2">
      <c r="B47" s="27" t="s">
        <v>55</v>
      </c>
      <c r="C47" s="42">
        <v>28564.52</v>
      </c>
      <c r="D47" s="42">
        <v>385.64</v>
      </c>
      <c r="E47" s="5">
        <f>SUM(C47:D47)</f>
        <v>28950.16</v>
      </c>
    </row>
    <row r="48" spans="1:6" x14ac:dyDescent="0.2">
      <c r="B48" s="27" t="s">
        <v>46</v>
      </c>
      <c r="C48" s="42">
        <v>4280.1000000000004</v>
      </c>
      <c r="D48" s="42">
        <v>354.89</v>
      </c>
      <c r="E48" s="5">
        <f>SUM(C48:D48)</f>
        <v>4634.9900000000007</v>
      </c>
    </row>
    <row r="49" spans="1:6" x14ac:dyDescent="0.2">
      <c r="B49" s="26"/>
      <c r="E49" s="5"/>
      <c r="F49" s="5"/>
    </row>
    <row r="50" spans="1:6" ht="22.5" customHeight="1" x14ac:dyDescent="0.2">
      <c r="A50" s="212" t="s">
        <v>50</v>
      </c>
      <c r="B50" s="212"/>
      <c r="C50" s="212"/>
      <c r="D50" s="212"/>
      <c r="E50" s="212"/>
      <c r="F50" s="212"/>
    </row>
    <row r="51" spans="1:6" x14ac:dyDescent="0.2">
      <c r="B51" s="29"/>
    </row>
    <row r="52" spans="1:6" x14ac:dyDescent="0.2">
      <c r="B52" s="27" t="s">
        <v>80</v>
      </c>
      <c r="C52" s="5">
        <f>E46</f>
        <v>0</v>
      </c>
    </row>
    <row r="53" spans="1:6" x14ac:dyDescent="0.2">
      <c r="A53" t="s">
        <v>56</v>
      </c>
      <c r="B53" s="27" t="s">
        <v>77</v>
      </c>
      <c r="C53" s="34">
        <f>E47</f>
        <v>28950.16</v>
      </c>
    </row>
    <row r="54" spans="1:6" x14ac:dyDescent="0.2">
      <c r="A54" t="s">
        <v>57</v>
      </c>
      <c r="B54" s="27" t="str">
        <f>IF(C54&lt;0,"Interés deducible","Interés acumulable")</f>
        <v>Interés deducible</v>
      </c>
      <c r="C54" s="5">
        <f>C52-C53</f>
        <v>-28950.16</v>
      </c>
    </row>
    <row r="55" spans="1:6" x14ac:dyDescent="0.2">
      <c r="A55" t="s">
        <v>56</v>
      </c>
      <c r="B55" s="27" t="s">
        <v>79</v>
      </c>
      <c r="C55" s="35">
        <v>0</v>
      </c>
      <c r="D55" s="29" t="s">
        <v>87</v>
      </c>
    </row>
    <row r="56" spans="1:6" x14ac:dyDescent="0.2">
      <c r="A56" t="s">
        <v>57</v>
      </c>
      <c r="B56" s="27" t="s">
        <v>76</v>
      </c>
      <c r="C56" s="5">
        <f>IF(C54-C55&lt;0,0,C54-C55)</f>
        <v>0</v>
      </c>
    </row>
    <row r="57" spans="1:6" x14ac:dyDescent="0.2">
      <c r="B57" s="27"/>
    </row>
    <row r="58" spans="1:6" ht="22.5" customHeight="1" x14ac:dyDescent="0.2">
      <c r="A58" s="212" t="s">
        <v>88</v>
      </c>
      <c r="B58" s="212"/>
      <c r="C58" s="212"/>
      <c r="D58" s="212"/>
      <c r="E58" s="212"/>
      <c r="F58" s="212"/>
    </row>
    <row r="59" spans="1:6" x14ac:dyDescent="0.2">
      <c r="B59" s="29"/>
    </row>
    <row r="60" spans="1:6" ht="15" x14ac:dyDescent="0.25">
      <c r="A60" s="176" t="s">
        <v>43</v>
      </c>
      <c r="B60" s="176"/>
      <c r="C60" s="176"/>
      <c r="D60" s="176"/>
      <c r="E60" s="176"/>
      <c r="F60" s="176"/>
    </row>
    <row r="62" spans="1:6" ht="22.5" customHeight="1" x14ac:dyDescent="0.2">
      <c r="A62" s="212" t="s">
        <v>49</v>
      </c>
      <c r="B62" s="212"/>
      <c r="C62" s="212"/>
      <c r="D62" s="212"/>
      <c r="E62" s="212"/>
      <c r="F62" s="212"/>
    </row>
    <row r="63" spans="1:6" x14ac:dyDescent="0.2">
      <c r="B63" s="29"/>
    </row>
    <row r="64" spans="1:6" x14ac:dyDescent="0.2">
      <c r="B64" t="s">
        <v>51</v>
      </c>
      <c r="D64" t="s">
        <v>54</v>
      </c>
    </row>
    <row r="65" spans="1:6" x14ac:dyDescent="0.2">
      <c r="B65" t="s">
        <v>52</v>
      </c>
      <c r="D65" s="36">
        <v>95000</v>
      </c>
      <c r="E65" s="10"/>
      <c r="F65" s="10"/>
    </row>
    <row r="66" spans="1:6" x14ac:dyDescent="0.2">
      <c r="B66" t="s">
        <v>53</v>
      </c>
      <c r="D66" s="36">
        <f>D65*1.4286</f>
        <v>135717</v>
      </c>
      <c r="E66" s="10"/>
      <c r="F66" s="10"/>
    </row>
    <row r="67" spans="1:6" x14ac:dyDescent="0.2">
      <c r="B67" t="s">
        <v>17</v>
      </c>
      <c r="D67" s="36">
        <f>D66-D65</f>
        <v>40717</v>
      </c>
      <c r="E67" s="10"/>
      <c r="F67" s="10"/>
    </row>
    <row r="68" spans="1:6" x14ac:dyDescent="0.2">
      <c r="B68"/>
      <c r="D68" s="25"/>
      <c r="E68" s="10"/>
      <c r="F68" s="10"/>
    </row>
    <row r="69" spans="1:6" x14ac:dyDescent="0.2">
      <c r="A69" s="21"/>
      <c r="B69"/>
      <c r="C69" s="31"/>
      <c r="D69" s="31"/>
    </row>
    <row r="70" spans="1:6" ht="15" x14ac:dyDescent="0.25">
      <c r="A70" s="219" t="s">
        <v>89</v>
      </c>
      <c r="B70" s="220"/>
      <c r="C70" s="220"/>
      <c r="D70" s="220"/>
      <c r="E70" s="220"/>
      <c r="F70" s="221"/>
    </row>
    <row r="71" spans="1:6" x14ac:dyDescent="0.2">
      <c r="A71" s="21"/>
      <c r="B71"/>
      <c r="C71" s="31"/>
      <c r="D71" s="31"/>
    </row>
    <row r="72" spans="1:6" x14ac:dyDescent="0.2">
      <c r="A72" s="212" t="s">
        <v>84</v>
      </c>
      <c r="B72" s="212"/>
      <c r="C72" s="212"/>
      <c r="D72" s="212"/>
      <c r="E72" s="212"/>
      <c r="F72" s="212"/>
    </row>
    <row r="73" spans="1:6" x14ac:dyDescent="0.2">
      <c r="A73" s="21"/>
    </row>
    <row r="74" spans="1:6" ht="15" x14ac:dyDescent="0.25">
      <c r="A74" s="21"/>
      <c r="B74" s="177" t="s">
        <v>10</v>
      </c>
      <c r="C74" s="177" t="s">
        <v>11</v>
      </c>
      <c r="D74" s="177" t="s">
        <v>85</v>
      </c>
    </row>
    <row r="75" spans="1:6" x14ac:dyDescent="0.2">
      <c r="A75" s="21"/>
      <c r="B75" s="132" t="s">
        <v>66</v>
      </c>
      <c r="C75" s="132" t="s">
        <v>12</v>
      </c>
      <c r="D75" s="133">
        <v>38654</v>
      </c>
      <c r="F75" s="169"/>
    </row>
    <row r="76" spans="1:6" x14ac:dyDescent="0.2">
      <c r="A76" s="21"/>
      <c r="B76" s="132" t="s">
        <v>67</v>
      </c>
      <c r="C76" s="132" t="s">
        <v>72</v>
      </c>
      <c r="D76" s="133">
        <v>4500</v>
      </c>
      <c r="F76" s="169"/>
    </row>
    <row r="77" spans="1:6" x14ac:dyDescent="0.2">
      <c r="A77" s="21"/>
      <c r="B77" s="132" t="s">
        <v>68</v>
      </c>
      <c r="C77" s="132" t="s">
        <v>72</v>
      </c>
      <c r="D77" s="133">
        <v>1800</v>
      </c>
      <c r="F77" s="169"/>
    </row>
    <row r="78" spans="1:6" x14ac:dyDescent="0.2">
      <c r="A78" s="21"/>
      <c r="B78" s="132" t="s">
        <v>69</v>
      </c>
      <c r="C78" s="132" t="s">
        <v>72</v>
      </c>
      <c r="D78" s="133">
        <v>25600</v>
      </c>
      <c r="F78" s="169"/>
    </row>
    <row r="79" spans="1:6" x14ac:dyDescent="0.2">
      <c r="A79" s="21"/>
      <c r="B79" s="132"/>
      <c r="C79" s="132"/>
      <c r="D79" s="133"/>
      <c r="F79" s="169"/>
    </row>
    <row r="80" spans="1:6" x14ac:dyDescent="0.2">
      <c r="A80" s="21"/>
      <c r="B80" s="132" t="s">
        <v>86</v>
      </c>
      <c r="C80" s="132"/>
      <c r="D80" s="133">
        <v>17400</v>
      </c>
      <c r="F80" s="169"/>
    </row>
    <row r="81" spans="1:6" x14ac:dyDescent="0.2">
      <c r="A81" s="21"/>
      <c r="B81" s="13"/>
      <c r="C81" s="13"/>
      <c r="D81" s="14"/>
    </row>
    <row r="82" spans="1:6" x14ac:dyDescent="0.2">
      <c r="A82" s="21"/>
      <c r="B82" s="13"/>
      <c r="C82" s="13" t="s">
        <v>13</v>
      </c>
      <c r="D82" s="15">
        <f>SUM(D75:D78)-D80</f>
        <v>53154</v>
      </c>
    </row>
    <row r="83" spans="1:6" x14ac:dyDescent="0.2">
      <c r="A83" s="21"/>
      <c r="B83" s="13"/>
      <c r="C83" s="13"/>
      <c r="D83" s="15"/>
    </row>
    <row r="84" spans="1:6" x14ac:dyDescent="0.2">
      <c r="A84" s="21"/>
      <c r="B84" s="185" t="s">
        <v>294</v>
      </c>
      <c r="C84" s="13"/>
      <c r="D84" s="15"/>
    </row>
    <row r="85" spans="1:6" x14ac:dyDescent="0.2">
      <c r="A85" s="21"/>
      <c r="B85" s="184" t="s">
        <v>293</v>
      </c>
      <c r="C85" s="13"/>
      <c r="D85" s="186">
        <f>C28+C56+D66</f>
        <v>1972697</v>
      </c>
    </row>
    <row r="86" spans="1:6" x14ac:dyDescent="0.2">
      <c r="A86" s="21"/>
      <c r="B86" s="184" t="s">
        <v>299</v>
      </c>
      <c r="C86" s="13"/>
      <c r="D86" s="186">
        <f>D85*0.15</f>
        <v>295904.55</v>
      </c>
    </row>
    <row r="87" spans="1:6" x14ac:dyDescent="0.2">
      <c r="A87" s="21"/>
      <c r="B87" s="184" t="s">
        <v>303</v>
      </c>
      <c r="C87" s="186">
        <v>32693.4</v>
      </c>
      <c r="D87" s="186">
        <f>C87*5</f>
        <v>163467</v>
      </c>
    </row>
    <row r="88" spans="1:6" x14ac:dyDescent="0.2">
      <c r="A88" s="21"/>
      <c r="B88" s="184" t="s">
        <v>292</v>
      </c>
      <c r="C88" s="13"/>
      <c r="D88" s="15">
        <f>IF(D86&gt;D87,D87,D86)</f>
        <v>163467</v>
      </c>
    </row>
    <row r="89" spans="1:6" x14ac:dyDescent="0.2">
      <c r="A89" s="21"/>
      <c r="B89" s="184"/>
      <c r="C89" s="13"/>
      <c r="D89" s="15"/>
    </row>
    <row r="90" spans="1:6" x14ac:dyDescent="0.2">
      <c r="A90" s="21"/>
      <c r="B90" s="184" t="s">
        <v>295</v>
      </c>
      <c r="C90" s="13"/>
      <c r="D90" s="186">
        <f>D82</f>
        <v>53154</v>
      </c>
    </row>
    <row r="91" spans="1:6" x14ac:dyDescent="0.2">
      <c r="A91" s="21"/>
      <c r="B91" s="184" t="s">
        <v>296</v>
      </c>
      <c r="C91" s="13"/>
      <c r="D91" s="187">
        <f>D88</f>
        <v>163467</v>
      </c>
    </row>
    <row r="92" spans="1:6" x14ac:dyDescent="0.2">
      <c r="A92" s="21"/>
      <c r="B92" s="184" t="s">
        <v>297</v>
      </c>
      <c r="C92" s="13"/>
      <c r="D92" s="15">
        <f>IF(D90&gt;D91,D91,D90)</f>
        <v>53154</v>
      </c>
    </row>
    <row r="93" spans="1:6" x14ac:dyDescent="0.2">
      <c r="A93" s="21"/>
      <c r="B93" s="184"/>
      <c r="C93" s="13"/>
      <c r="D93" s="15"/>
    </row>
    <row r="94" spans="1:6" x14ac:dyDescent="0.2">
      <c r="A94" s="21"/>
      <c r="B94" s="193" t="s">
        <v>302</v>
      </c>
      <c r="C94" s="13"/>
      <c r="D94" s="15"/>
    </row>
    <row r="95" spans="1:6" x14ac:dyDescent="0.2">
      <c r="A95" s="21"/>
      <c r="B95"/>
      <c r="C95" s="31"/>
      <c r="D95" s="31"/>
    </row>
    <row r="96" spans="1:6" ht="15" x14ac:dyDescent="0.25">
      <c r="A96" s="219" t="s">
        <v>61</v>
      </c>
      <c r="B96" s="220"/>
      <c r="C96" s="220"/>
      <c r="D96" s="220"/>
      <c r="E96" s="220"/>
      <c r="F96" s="221"/>
    </row>
    <row r="97" spans="1:6" x14ac:dyDescent="0.2">
      <c r="A97" s="21"/>
      <c r="B97"/>
      <c r="C97" s="31"/>
      <c r="D97" s="31"/>
    </row>
    <row r="98" spans="1:6" ht="15" x14ac:dyDescent="0.25">
      <c r="A98" s="176" t="s">
        <v>62</v>
      </c>
      <c r="B98" s="176"/>
      <c r="C98" s="176"/>
      <c r="D98" s="176"/>
      <c r="E98" s="176"/>
      <c r="F98" s="176"/>
    </row>
    <row r="99" spans="1:6" x14ac:dyDescent="0.2">
      <c r="A99" s="21"/>
      <c r="B99"/>
      <c r="C99" s="31"/>
      <c r="D99" s="31"/>
    </row>
    <row r="100" spans="1:6" ht="12.75" x14ac:dyDescent="0.2">
      <c r="A100" s="21"/>
      <c r="B100" s="178" t="s">
        <v>33</v>
      </c>
      <c r="C100" s="180" t="s">
        <v>91</v>
      </c>
      <c r="D100" s="31"/>
    </row>
    <row r="101" spans="1:6" x14ac:dyDescent="0.2">
      <c r="A101" s="21"/>
      <c r="B101" t="s">
        <v>63</v>
      </c>
      <c r="C101" s="31">
        <f>C26</f>
        <v>1784500</v>
      </c>
      <c r="D101" s="31"/>
    </row>
    <row r="102" spans="1:6" x14ac:dyDescent="0.2">
      <c r="A102" s="21" t="s">
        <v>59</v>
      </c>
      <c r="B102" t="s">
        <v>75</v>
      </c>
      <c r="C102" s="31">
        <f>E46</f>
        <v>0</v>
      </c>
      <c r="D102" s="33"/>
    </row>
    <row r="103" spans="1:6" x14ac:dyDescent="0.2">
      <c r="A103" s="21" t="s">
        <v>59</v>
      </c>
      <c r="B103" t="s">
        <v>19</v>
      </c>
      <c r="C103" s="32">
        <f>D66</f>
        <v>135717</v>
      </c>
      <c r="D103" s="31"/>
    </row>
    <row r="104" spans="1:6" x14ac:dyDescent="0.2">
      <c r="A104" s="21" t="s">
        <v>57</v>
      </c>
      <c r="B104" t="s">
        <v>64</v>
      </c>
      <c r="C104" s="31">
        <f>SUM(C101:C103)</f>
        <v>1920217</v>
      </c>
      <c r="D104" s="31"/>
    </row>
    <row r="105" spans="1:6" x14ac:dyDescent="0.2">
      <c r="A105" s="21"/>
      <c r="B105"/>
      <c r="C105" s="31"/>
      <c r="D105" s="31"/>
    </row>
    <row r="106" spans="1:6" ht="15" x14ac:dyDescent="0.25">
      <c r="A106" s="176" t="s">
        <v>65</v>
      </c>
      <c r="B106" s="176"/>
      <c r="C106" s="176"/>
      <c r="D106" s="176"/>
      <c r="E106" s="176"/>
      <c r="F106" s="176"/>
    </row>
    <row r="107" spans="1:6" x14ac:dyDescent="0.2">
      <c r="A107" s="21"/>
    </row>
    <row r="108" spans="1:6" x14ac:dyDescent="0.2">
      <c r="A108" s="21"/>
      <c r="B108" t="s">
        <v>92</v>
      </c>
      <c r="C108" s="5">
        <f>D92</f>
        <v>53154</v>
      </c>
    </row>
    <row r="109" spans="1:6" x14ac:dyDescent="0.2">
      <c r="A109" s="21"/>
    </row>
    <row r="110" spans="1:6" x14ac:dyDescent="0.2">
      <c r="A110" s="21"/>
    </row>
    <row r="111" spans="1:6" ht="15" x14ac:dyDescent="0.25">
      <c r="A111" s="176" t="s">
        <v>73</v>
      </c>
      <c r="B111" s="176"/>
      <c r="C111" s="176"/>
      <c r="D111" s="176"/>
      <c r="E111" s="176"/>
      <c r="F111" s="176"/>
    </row>
    <row r="112" spans="1:6" x14ac:dyDescent="0.2">
      <c r="A112" s="21"/>
    </row>
    <row r="113" spans="1:6" ht="12.75" x14ac:dyDescent="0.2">
      <c r="A113" s="21"/>
      <c r="B113" s="178" t="s">
        <v>11</v>
      </c>
      <c r="C113" s="178" t="s">
        <v>81</v>
      </c>
    </row>
    <row r="114" spans="1:6" x14ac:dyDescent="0.2">
      <c r="A114" s="21"/>
      <c r="B114" t="s">
        <v>15</v>
      </c>
      <c r="C114" s="31">
        <f>C30</f>
        <v>503885</v>
      </c>
    </row>
    <row r="115" spans="1:6" x14ac:dyDescent="0.2">
      <c r="A115" s="21" t="s">
        <v>59</v>
      </c>
      <c r="B115" t="s">
        <v>14</v>
      </c>
      <c r="C115" s="31">
        <f>E48</f>
        <v>4634.9900000000007</v>
      </c>
    </row>
    <row r="116" spans="1:6" x14ac:dyDescent="0.2">
      <c r="A116" s="21" t="s">
        <v>59</v>
      </c>
      <c r="B116" t="s">
        <v>74</v>
      </c>
      <c r="C116" s="32">
        <f>D67</f>
        <v>40717</v>
      </c>
    </row>
    <row r="117" spans="1:6" x14ac:dyDescent="0.2">
      <c r="A117" s="21" t="s">
        <v>57</v>
      </c>
      <c r="B117" t="s">
        <v>82</v>
      </c>
      <c r="C117" s="31">
        <f>SUM(C114:C116)</f>
        <v>549236.99</v>
      </c>
    </row>
    <row r="118" spans="1:6" x14ac:dyDescent="0.2">
      <c r="A118" s="21"/>
      <c r="B118"/>
      <c r="C118" s="31"/>
      <c r="D118" s="31"/>
    </row>
    <row r="119" spans="1:6" x14ac:dyDescent="0.2">
      <c r="A119" s="21"/>
      <c r="B119"/>
      <c r="C119" s="31"/>
      <c r="D119" s="31"/>
    </row>
    <row r="120" spans="1:6" ht="15" x14ac:dyDescent="0.25">
      <c r="A120" s="216" t="s">
        <v>90</v>
      </c>
      <c r="B120" s="217"/>
      <c r="C120" s="217"/>
      <c r="D120" s="217"/>
      <c r="E120" s="217"/>
      <c r="F120" s="218"/>
    </row>
    <row r="121" spans="1:6" x14ac:dyDescent="0.2">
      <c r="A121" s="21"/>
      <c r="B121"/>
      <c r="C121" s="43"/>
      <c r="D121" s="31"/>
    </row>
    <row r="122" spans="1:6" x14ac:dyDescent="0.2">
      <c r="A122" s="30"/>
      <c r="B122" s="2" t="s">
        <v>64</v>
      </c>
      <c r="C122" s="44">
        <f>C104</f>
        <v>1920217</v>
      </c>
    </row>
    <row r="123" spans="1:6" x14ac:dyDescent="0.2">
      <c r="A123" s="30"/>
      <c r="B123" s="2" t="s">
        <v>9</v>
      </c>
      <c r="C123" s="6">
        <f>C108</f>
        <v>53154</v>
      </c>
    </row>
    <row r="124" spans="1:6" ht="12" thickBot="1" x14ac:dyDescent="0.25">
      <c r="A124" s="30"/>
      <c r="B124" s="1" t="s">
        <v>1</v>
      </c>
      <c r="C124" s="3">
        <f>C122-C123</f>
        <v>1867063</v>
      </c>
      <c r="E124"/>
      <c r="F124"/>
    </row>
    <row r="125" spans="1:6" ht="12" thickTop="1" x14ac:dyDescent="0.2">
      <c r="A125" s="30"/>
      <c r="E125"/>
      <c r="F125"/>
    </row>
    <row r="126" spans="1:6" ht="12.75" x14ac:dyDescent="0.2">
      <c r="A126" s="30"/>
      <c r="B126" s="178" t="s">
        <v>2</v>
      </c>
      <c r="C126" s="179"/>
      <c r="E126"/>
      <c r="F126"/>
    </row>
    <row r="127" spans="1:6" x14ac:dyDescent="0.2">
      <c r="A127" s="30"/>
      <c r="B127" s="1" t="s">
        <v>3</v>
      </c>
      <c r="C127" s="6">
        <f>VLOOKUP(C124,impuesto_anual,1)</f>
        <v>1299380.05</v>
      </c>
      <c r="E127"/>
      <c r="F127"/>
    </row>
    <row r="128" spans="1:6" x14ac:dyDescent="0.2">
      <c r="A128" s="21" t="s">
        <v>57</v>
      </c>
      <c r="B128" s="1" t="s">
        <v>4</v>
      </c>
      <c r="C128" s="6">
        <f>C124-C127</f>
        <v>567682.94999999995</v>
      </c>
      <c r="E128"/>
      <c r="F128"/>
    </row>
    <row r="129" spans="1:6" x14ac:dyDescent="0.2">
      <c r="A129" s="21" t="s">
        <v>58</v>
      </c>
      <c r="B129" s="1" t="s">
        <v>5</v>
      </c>
      <c r="C129" s="4">
        <f>(VLOOKUP(C124,impuesto_anual,4))</f>
        <v>0.34</v>
      </c>
      <c r="E129"/>
      <c r="F129"/>
    </row>
    <row r="130" spans="1:6" x14ac:dyDescent="0.2">
      <c r="A130" s="21" t="s">
        <v>57</v>
      </c>
      <c r="B130" s="1" t="s">
        <v>6</v>
      </c>
      <c r="C130" s="7">
        <f>C128*C129</f>
        <v>193012.20300000001</v>
      </c>
      <c r="E130"/>
      <c r="F130"/>
    </row>
    <row r="131" spans="1:6" x14ac:dyDescent="0.2">
      <c r="A131" s="21" t="s">
        <v>59</v>
      </c>
      <c r="B131" s="1" t="s">
        <v>7</v>
      </c>
      <c r="C131" s="6">
        <f>VLOOKUP(C124,impuesto_anual,3)</f>
        <v>338944.34</v>
      </c>
      <c r="E131"/>
      <c r="F131"/>
    </row>
    <row r="132" spans="1:6" x14ac:dyDescent="0.2">
      <c r="A132" s="21" t="s">
        <v>57</v>
      </c>
      <c r="B132" s="1" t="s">
        <v>8</v>
      </c>
      <c r="C132" s="7">
        <f>C130+C131</f>
        <v>531956.54300000006</v>
      </c>
      <c r="E132"/>
      <c r="F132"/>
    </row>
    <row r="133" spans="1:6" x14ac:dyDescent="0.2">
      <c r="A133" s="21" t="s">
        <v>56</v>
      </c>
      <c r="B133" t="s">
        <v>241</v>
      </c>
      <c r="C133" s="8">
        <f>C32</f>
        <v>0</v>
      </c>
      <c r="E133"/>
      <c r="F133"/>
    </row>
    <row r="134" spans="1:6" x14ac:dyDescent="0.2">
      <c r="A134" s="21" t="s">
        <v>57</v>
      </c>
      <c r="B134" s="1" t="str">
        <f>IF(C134&lt;0,"Impuesto a favor","Impuesto a cargo")</f>
        <v>Impuesto a cargo</v>
      </c>
      <c r="C134" s="9">
        <f>C132-C133</f>
        <v>531956.54300000006</v>
      </c>
      <c r="E134"/>
      <c r="F134"/>
    </row>
    <row r="135" spans="1:6" x14ac:dyDescent="0.2">
      <c r="A135" s="21" t="s">
        <v>56</v>
      </c>
      <c r="B135" t="s">
        <v>83</v>
      </c>
      <c r="C135" s="9">
        <f>C117</f>
        <v>549236.99</v>
      </c>
      <c r="E135"/>
      <c r="F135"/>
    </row>
    <row r="136" spans="1:6" x14ac:dyDescent="0.2">
      <c r="A136" s="30"/>
      <c r="D136" s="10"/>
      <c r="E136"/>
    </row>
    <row r="137" spans="1:6" ht="12" thickBot="1" x14ac:dyDescent="0.25">
      <c r="A137" s="30"/>
      <c r="B137" s="2" t="str">
        <f>IF(C137&lt;0,"Impuesto a favor","Impuesto a pagar")</f>
        <v>Impuesto a favor</v>
      </c>
      <c r="C137" s="39">
        <f>C134-C135</f>
        <v>-17280.446999999927</v>
      </c>
      <c r="E137"/>
    </row>
    <row r="138" spans="1:6" ht="12" thickTop="1" x14ac:dyDescent="0.2">
      <c r="A138" s="30"/>
      <c r="D138" s="11"/>
    </row>
  </sheetData>
  <mergeCells count="10">
    <mergeCell ref="A72:F72"/>
    <mergeCell ref="A120:F120"/>
    <mergeCell ref="A96:F96"/>
    <mergeCell ref="A70:F70"/>
    <mergeCell ref="A20:F20"/>
    <mergeCell ref="A24:F24"/>
    <mergeCell ref="A39:F39"/>
    <mergeCell ref="A50:F50"/>
    <mergeCell ref="A58:F58"/>
    <mergeCell ref="A62:F62"/>
  </mergeCells>
  <printOptions horizontalCentered="1"/>
  <pageMargins left="0.39370078740157483" right="0.39370078740157483" top="0.59055118110236227" bottom="0.59055118110236227" header="0.51181102362204722" footer="0.51181102362204722"/>
  <pageSetup fitToHeight="3"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97"/>
  <sheetViews>
    <sheetView zoomScaleNormal="100" workbookViewId="0"/>
  </sheetViews>
  <sheetFormatPr baseColWidth="10" defaultRowHeight="11.25" x14ac:dyDescent="0.2"/>
  <cols>
    <col min="1" max="1" width="2.83203125" customWidth="1"/>
    <col min="2" max="4" width="18.5" customWidth="1"/>
    <col min="5" max="5" width="24" customWidth="1"/>
    <col min="6" max="6" width="18.5" customWidth="1"/>
    <col min="7" max="7" width="10.83203125" customWidth="1"/>
    <col min="8" max="8" width="14.33203125" customWidth="1"/>
  </cols>
  <sheetData>
    <row r="1" spans="1:6" ht="15" x14ac:dyDescent="0.25">
      <c r="A1" s="123" t="s">
        <v>26</v>
      </c>
      <c r="B1" s="123"/>
      <c r="C1" s="123"/>
      <c r="D1" s="123"/>
      <c r="E1" s="123"/>
      <c r="F1" s="123"/>
    </row>
    <row r="2" spans="1:6" ht="15" x14ac:dyDescent="0.25">
      <c r="A2" s="123" t="s">
        <v>27</v>
      </c>
      <c r="B2" s="123"/>
      <c r="C2" s="123"/>
      <c r="D2" s="123"/>
      <c r="E2" s="123"/>
      <c r="F2" s="123"/>
    </row>
    <row r="3" spans="1:6" ht="15" x14ac:dyDescent="0.25">
      <c r="A3" s="123" t="s">
        <v>98</v>
      </c>
      <c r="B3" s="123"/>
      <c r="C3" s="123"/>
      <c r="D3" s="123"/>
      <c r="E3" s="123"/>
      <c r="F3" s="123"/>
    </row>
    <row r="4" spans="1:6" ht="15" x14ac:dyDescent="0.25">
      <c r="A4" s="123">
        <v>2021</v>
      </c>
      <c r="B4" s="123"/>
      <c r="C4" s="123"/>
      <c r="D4" s="123"/>
      <c r="E4" s="123"/>
      <c r="F4" s="123"/>
    </row>
    <row r="5" spans="1:6" x14ac:dyDescent="0.2">
      <c r="B5" s="18"/>
    </row>
    <row r="6" spans="1:6" x14ac:dyDescent="0.2">
      <c r="A6" s="1"/>
      <c r="B6" s="2" t="s">
        <v>197</v>
      </c>
      <c r="C6" s="1"/>
    </row>
    <row r="7" spans="1:6" x14ac:dyDescent="0.2">
      <c r="A7" s="1"/>
      <c r="B7" s="1"/>
      <c r="C7" s="1"/>
    </row>
    <row r="8" spans="1:6" x14ac:dyDescent="0.2">
      <c r="A8" t="s">
        <v>177</v>
      </c>
      <c r="B8" t="s">
        <v>178</v>
      </c>
    </row>
    <row r="9" spans="1:6" x14ac:dyDescent="0.2">
      <c r="B9" t="s">
        <v>199</v>
      </c>
    </row>
    <row r="10" spans="1:6" x14ac:dyDescent="0.2">
      <c r="B10" t="s">
        <v>200</v>
      </c>
    </row>
    <row r="11" spans="1:6" x14ac:dyDescent="0.2">
      <c r="B11" t="s">
        <v>201</v>
      </c>
    </row>
    <row r="12" spans="1:6" x14ac:dyDescent="0.2">
      <c r="A12" t="s">
        <v>186</v>
      </c>
      <c r="B12" t="s">
        <v>202</v>
      </c>
      <c r="C12" s="1"/>
    </row>
    <row r="13" spans="1:6" x14ac:dyDescent="0.2">
      <c r="A13" t="s">
        <v>188</v>
      </c>
      <c r="B13" t="s">
        <v>203</v>
      </c>
      <c r="C13" s="1"/>
    </row>
    <row r="14" spans="1:6" x14ac:dyDescent="0.2">
      <c r="B14" s="18"/>
    </row>
    <row r="15" spans="1:6" ht="15" x14ac:dyDescent="0.25">
      <c r="A15" s="208" t="s">
        <v>28</v>
      </c>
      <c r="B15" s="209"/>
      <c r="C15" s="209"/>
      <c r="D15" s="209"/>
      <c r="E15" s="209"/>
      <c r="F15" s="210"/>
    </row>
    <row r="17" spans="1:6" ht="15" x14ac:dyDescent="0.25">
      <c r="A17" s="113" t="s">
        <v>99</v>
      </c>
      <c r="B17" s="113"/>
      <c r="C17" s="113"/>
      <c r="D17" s="113"/>
      <c r="E17" s="113"/>
      <c r="F17" s="113"/>
    </row>
    <row r="19" spans="1:6" x14ac:dyDescent="0.2">
      <c r="A19" s="211" t="s">
        <v>100</v>
      </c>
      <c r="B19" s="211"/>
      <c r="C19" s="211"/>
      <c r="D19" s="211"/>
      <c r="E19" s="211"/>
      <c r="F19" s="211"/>
    </row>
    <row r="21" spans="1:6" x14ac:dyDescent="0.2">
      <c r="B21" s="59" t="s">
        <v>20</v>
      </c>
      <c r="C21" s="51" t="s">
        <v>21</v>
      </c>
      <c r="D21" s="51" t="s">
        <v>8</v>
      </c>
      <c r="E21" s="51" t="s">
        <v>22</v>
      </c>
    </row>
    <row r="22" spans="1:6" x14ac:dyDescent="0.2">
      <c r="B22" s="60">
        <v>44223</v>
      </c>
      <c r="C22" s="63">
        <v>894.89700000000005</v>
      </c>
      <c r="D22" s="63">
        <f>C22*0.15</f>
        <v>134.23455000000001</v>
      </c>
      <c r="E22" s="63">
        <f>C22-D22</f>
        <v>760.66245000000004</v>
      </c>
      <c r="F22" s="17"/>
    </row>
    <row r="23" spans="1:6" x14ac:dyDescent="0.2">
      <c r="B23" s="61">
        <v>44223</v>
      </c>
      <c r="C23" s="64">
        <v>1775.8710000000001</v>
      </c>
      <c r="D23" s="64">
        <f t="shared" ref="D23:D29" si="0">C23*0.15</f>
        <v>266.38065</v>
      </c>
      <c r="E23" s="64">
        <f t="shared" ref="E23:E29" si="1">C23-D23</f>
        <v>1509.49035</v>
      </c>
      <c r="F23" s="17"/>
    </row>
    <row r="24" spans="1:6" x14ac:dyDescent="0.2">
      <c r="B24" s="60">
        <v>44313</v>
      </c>
      <c r="C24" s="63">
        <v>474.91199999999998</v>
      </c>
      <c r="D24" s="63">
        <f t="shared" si="0"/>
        <v>71.236799999999988</v>
      </c>
      <c r="E24" s="63">
        <f t="shared" si="1"/>
        <v>403.67520000000002</v>
      </c>
      <c r="F24" s="17"/>
    </row>
    <row r="25" spans="1:6" x14ac:dyDescent="0.2">
      <c r="B25" s="61">
        <v>44313</v>
      </c>
      <c r="C25" s="64">
        <v>948.6</v>
      </c>
      <c r="D25" s="64">
        <f t="shared" si="0"/>
        <v>142.29</v>
      </c>
      <c r="E25" s="64">
        <f t="shared" si="1"/>
        <v>806.31000000000006</v>
      </c>
      <c r="F25" s="17"/>
    </row>
    <row r="26" spans="1:6" x14ac:dyDescent="0.2">
      <c r="B26" s="60">
        <v>44404</v>
      </c>
      <c r="C26" s="63">
        <v>641.83500000000004</v>
      </c>
      <c r="D26" s="63">
        <f t="shared" si="0"/>
        <v>96.27525</v>
      </c>
      <c r="E26" s="63">
        <f t="shared" si="1"/>
        <v>545.55975000000001</v>
      </c>
      <c r="F26" s="17"/>
    </row>
    <row r="27" spans="1:6" x14ac:dyDescent="0.2">
      <c r="B27" s="61">
        <v>44404</v>
      </c>
      <c r="C27" s="64">
        <v>411.26400000000001</v>
      </c>
      <c r="D27" s="64">
        <f t="shared" si="0"/>
        <v>61.689599999999999</v>
      </c>
      <c r="E27" s="64">
        <f t="shared" si="1"/>
        <v>349.57440000000003</v>
      </c>
      <c r="F27" s="17"/>
    </row>
    <row r="28" spans="1:6" x14ac:dyDescent="0.2">
      <c r="B28" s="60">
        <v>44496</v>
      </c>
      <c r="C28" s="63">
        <v>744.49799999999993</v>
      </c>
      <c r="D28" s="63">
        <f t="shared" si="0"/>
        <v>111.67469999999999</v>
      </c>
      <c r="E28" s="63">
        <f t="shared" si="1"/>
        <v>632.8232999999999</v>
      </c>
      <c r="F28" s="17"/>
    </row>
    <row r="29" spans="1:6" x14ac:dyDescent="0.2">
      <c r="B29" s="61">
        <v>44496</v>
      </c>
      <c r="C29" s="65">
        <v>1477.0620000000001</v>
      </c>
      <c r="D29" s="65">
        <f t="shared" si="0"/>
        <v>221.55930000000001</v>
      </c>
      <c r="E29" s="65">
        <f t="shared" si="1"/>
        <v>1255.5027</v>
      </c>
      <c r="F29" s="17"/>
    </row>
    <row r="30" spans="1:6" x14ac:dyDescent="0.2">
      <c r="B30" s="62"/>
      <c r="C30" s="66">
        <f>SUM(C22:C29)</f>
        <v>7368.9389999999994</v>
      </c>
      <c r="D30" s="66">
        <f>SUM(D22:D29)</f>
        <v>1105.34085</v>
      </c>
      <c r="E30" s="66">
        <f>SUM(E22:E29)</f>
        <v>6263.5981499999998</v>
      </c>
    </row>
    <row r="32" spans="1:6" ht="15" x14ac:dyDescent="0.25">
      <c r="A32" s="113" t="s">
        <v>101</v>
      </c>
      <c r="B32" s="113"/>
      <c r="C32" s="113"/>
      <c r="D32" s="113"/>
      <c r="E32" s="113"/>
      <c r="F32" s="113"/>
    </row>
    <row r="34" spans="1:6" ht="22.5" customHeight="1" x14ac:dyDescent="0.2">
      <c r="A34" s="222" t="s">
        <v>102</v>
      </c>
      <c r="B34" s="222"/>
      <c r="C34" s="222"/>
      <c r="D34" s="222"/>
      <c r="E34" s="222"/>
      <c r="F34" s="222"/>
    </row>
    <row r="36" spans="1:6" x14ac:dyDescent="0.2">
      <c r="B36" s="59" t="s">
        <v>20</v>
      </c>
      <c r="C36" s="51" t="s">
        <v>24</v>
      </c>
      <c r="D36" s="51" t="s">
        <v>25</v>
      </c>
      <c r="E36" s="51" t="s">
        <v>23</v>
      </c>
    </row>
    <row r="37" spans="1:6" x14ac:dyDescent="0.2">
      <c r="B37" s="60">
        <v>44223</v>
      </c>
      <c r="C37" s="67">
        <v>20.159800000000001</v>
      </c>
      <c r="D37" s="198">
        <v>0.78269999999999995</v>
      </c>
      <c r="E37" s="53">
        <f>C37/D37</f>
        <v>25.756739491503772</v>
      </c>
    </row>
    <row r="38" spans="1:6" x14ac:dyDescent="0.2">
      <c r="B38" s="61">
        <v>44223</v>
      </c>
      <c r="C38" s="68">
        <v>20.159800000000001</v>
      </c>
      <c r="D38" s="199">
        <v>0.78269999999999995</v>
      </c>
      <c r="E38" s="55">
        <f>C38/D38</f>
        <v>25.756739491503772</v>
      </c>
    </row>
    <row r="39" spans="1:6" x14ac:dyDescent="0.2">
      <c r="B39" s="60">
        <v>44313</v>
      </c>
      <c r="C39" s="67">
        <v>19.869499999999999</v>
      </c>
      <c r="D39" s="198">
        <v>0.81310000000000004</v>
      </c>
      <c r="E39" s="53">
        <f t="shared" ref="E39:E44" si="2">C39/D39</f>
        <v>24.43672365022752</v>
      </c>
    </row>
    <row r="40" spans="1:6" x14ac:dyDescent="0.2">
      <c r="B40" s="61">
        <v>44313</v>
      </c>
      <c r="C40" s="68">
        <v>19.869499999999999</v>
      </c>
      <c r="D40" s="199">
        <v>0.81310000000000004</v>
      </c>
      <c r="E40" s="55">
        <f t="shared" si="2"/>
        <v>24.43672365022752</v>
      </c>
    </row>
    <row r="41" spans="1:6" x14ac:dyDescent="0.2">
      <c r="B41" s="60">
        <v>44404</v>
      </c>
      <c r="C41" s="67">
        <v>20.023800000000001</v>
      </c>
      <c r="D41" s="198">
        <v>0.80120000000000002</v>
      </c>
      <c r="E41" s="53">
        <f t="shared" si="2"/>
        <v>24.992261607588617</v>
      </c>
    </row>
    <row r="42" spans="1:6" x14ac:dyDescent="0.2">
      <c r="B42" s="61">
        <v>44404</v>
      </c>
      <c r="C42" s="68">
        <v>20.023800000000001</v>
      </c>
      <c r="D42" s="199">
        <v>0.80120000000000002</v>
      </c>
      <c r="E42" s="55">
        <f t="shared" si="2"/>
        <v>24.992261607588617</v>
      </c>
    </row>
    <row r="43" spans="1:6" x14ac:dyDescent="0.2">
      <c r="B43" s="60">
        <v>44496</v>
      </c>
      <c r="C43" s="67">
        <v>20.189699999999998</v>
      </c>
      <c r="D43" s="198">
        <v>0.80679999999999996</v>
      </c>
      <c r="E43" s="53">
        <f t="shared" si="2"/>
        <v>25.024417451660881</v>
      </c>
    </row>
    <row r="44" spans="1:6" x14ac:dyDescent="0.2">
      <c r="B44" s="61">
        <v>44496</v>
      </c>
      <c r="C44" s="68">
        <v>20.189699999999998</v>
      </c>
      <c r="D44" s="199">
        <v>0.80679999999999996</v>
      </c>
      <c r="E44" s="55">
        <f t="shared" si="2"/>
        <v>25.024417451660881</v>
      </c>
    </row>
    <row r="46" spans="1:6" ht="15" x14ac:dyDescent="0.25">
      <c r="A46" s="113" t="s">
        <v>103</v>
      </c>
      <c r="B46" s="113"/>
      <c r="C46" s="113"/>
      <c r="D46" s="113"/>
      <c r="E46" s="113"/>
      <c r="F46" s="113"/>
    </row>
    <row r="48" spans="1:6" ht="33.75" customHeight="1" x14ac:dyDescent="0.2">
      <c r="A48" s="222" t="s">
        <v>104</v>
      </c>
      <c r="B48" s="222"/>
      <c r="C48" s="222"/>
      <c r="D48" s="222"/>
      <c r="E48" s="222"/>
      <c r="F48" s="222"/>
    </row>
    <row r="50" spans="1:6" x14ac:dyDescent="0.2">
      <c r="A50" s="222" t="s">
        <v>114</v>
      </c>
      <c r="B50" s="222"/>
      <c r="C50" s="222"/>
      <c r="D50" s="222"/>
      <c r="E50" s="222"/>
      <c r="F50" s="222"/>
    </row>
    <row r="52" spans="1:6" ht="22.5" x14ac:dyDescent="0.2">
      <c r="B52" s="59" t="s">
        <v>20</v>
      </c>
      <c r="C52" s="51" t="s">
        <v>21</v>
      </c>
      <c r="D52" s="51" t="s">
        <v>8</v>
      </c>
      <c r="E52" s="51" t="s">
        <v>22</v>
      </c>
      <c r="F52" s="52" t="s">
        <v>19</v>
      </c>
    </row>
    <row r="53" spans="1:6" x14ac:dyDescent="0.2">
      <c r="B53" s="60">
        <v>43492</v>
      </c>
      <c r="C53" s="54">
        <f>C22*$E37</f>
        <v>23049.628900728254</v>
      </c>
      <c r="D53" s="54">
        <f>D22*$E37</f>
        <v>3457.4443351092382</v>
      </c>
      <c r="E53" s="54">
        <f>E22*$E37</f>
        <v>19592.184565619016</v>
      </c>
      <c r="F53" s="54">
        <f>C53+D53</f>
        <v>26507.073235837492</v>
      </c>
    </row>
    <row r="54" spans="1:6" x14ac:dyDescent="0.2">
      <c r="B54" s="61">
        <v>43492</v>
      </c>
      <c r="C54" s="56">
        <f>C23*$E38</f>
        <v>45740.646717516298</v>
      </c>
      <c r="D54" s="56">
        <f t="shared" ref="C54:E60" si="3">D23*$E38</f>
        <v>6861.0970076274443</v>
      </c>
      <c r="E54" s="56">
        <f t="shared" si="3"/>
        <v>38879.549709888852</v>
      </c>
      <c r="F54" s="56">
        <f t="shared" ref="F54:F60" si="4">C54+D54</f>
        <v>52601.743725143744</v>
      </c>
    </row>
    <row r="55" spans="1:6" x14ac:dyDescent="0.2">
      <c r="B55" s="60">
        <v>43582</v>
      </c>
      <c r="C55" s="54">
        <f>C24*$E39</f>
        <v>11605.293302176851</v>
      </c>
      <c r="D55" s="54">
        <f t="shared" si="3"/>
        <v>1740.7939953265275</v>
      </c>
      <c r="E55" s="54">
        <f t="shared" si="3"/>
        <v>9864.4993068503245</v>
      </c>
      <c r="F55" s="54">
        <f>C55+D55</f>
        <v>13346.087297503378</v>
      </c>
    </row>
    <row r="56" spans="1:6" x14ac:dyDescent="0.2">
      <c r="B56" s="61">
        <v>43582</v>
      </c>
      <c r="C56" s="56">
        <f>C25*$E40</f>
        <v>23180.676054605825</v>
      </c>
      <c r="D56" s="56">
        <f t="shared" si="3"/>
        <v>3477.1014081908738</v>
      </c>
      <c r="E56" s="56">
        <f t="shared" si="3"/>
        <v>19703.574646414952</v>
      </c>
      <c r="F56" s="56">
        <f t="shared" si="4"/>
        <v>26657.777462796697</v>
      </c>
    </row>
    <row r="57" spans="1:6" x14ac:dyDescent="0.2">
      <c r="B57" s="60">
        <v>43673</v>
      </c>
      <c r="C57" s="54">
        <f>C26*$E41</f>
        <v>16040.908228906641</v>
      </c>
      <c r="D57" s="54">
        <f t="shared" si="3"/>
        <v>2406.1362343359961</v>
      </c>
      <c r="E57" s="54">
        <f t="shared" si="3"/>
        <v>13634.771994570645</v>
      </c>
      <c r="F57" s="54">
        <f t="shared" si="4"/>
        <v>18447.044463242637</v>
      </c>
    </row>
    <row r="58" spans="1:6" x14ac:dyDescent="0.2">
      <c r="B58" s="61">
        <v>43673</v>
      </c>
      <c r="C58" s="56">
        <f t="shared" si="3"/>
        <v>10278.417477783325</v>
      </c>
      <c r="D58" s="56">
        <f t="shared" si="3"/>
        <v>1541.7626216674987</v>
      </c>
      <c r="E58" s="56">
        <f t="shared" si="3"/>
        <v>8736.654856115827</v>
      </c>
      <c r="F58" s="56">
        <f t="shared" si="4"/>
        <v>11820.180099450823</v>
      </c>
    </row>
    <row r="59" spans="1:6" x14ac:dyDescent="0.2">
      <c r="B59" s="60">
        <v>43765</v>
      </c>
      <c r="C59" s="54">
        <f>C28*$E43</f>
        <v>18630.62874392662</v>
      </c>
      <c r="D59" s="54">
        <f t="shared" si="3"/>
        <v>2794.5943115889932</v>
      </c>
      <c r="E59" s="54">
        <f t="shared" si="3"/>
        <v>15836.034432337627</v>
      </c>
      <c r="F59" s="54">
        <f>C59+D59</f>
        <v>21425.223055515613</v>
      </c>
    </row>
    <row r="60" spans="1:6" x14ac:dyDescent="0.2">
      <c r="B60" s="61">
        <v>43765</v>
      </c>
      <c r="C60" s="57">
        <f>C29*$E44</f>
        <v>36962.616089985124</v>
      </c>
      <c r="D60" s="57">
        <f t="shared" si="3"/>
        <v>5544.3924134977688</v>
      </c>
      <c r="E60" s="57">
        <f t="shared" si="3"/>
        <v>31418.223676487356</v>
      </c>
      <c r="F60" s="57">
        <f t="shared" si="4"/>
        <v>42507.008503482895</v>
      </c>
    </row>
    <row r="61" spans="1:6" x14ac:dyDescent="0.2">
      <c r="B61" s="62"/>
      <c r="C61" s="58">
        <f>SUM(C53:C60)</f>
        <v>185488.81551562893</v>
      </c>
      <c r="D61" s="58">
        <f>SUM(D53:D60)</f>
        <v>27823.322327344336</v>
      </c>
      <c r="E61" s="58">
        <f>SUM(E53:E60)</f>
        <v>157665.49318828463</v>
      </c>
      <c r="F61" s="69">
        <f>SUM(F53:F60)</f>
        <v>213312.13784297329</v>
      </c>
    </row>
    <row r="63" spans="1:6" ht="15" x14ac:dyDescent="0.25">
      <c r="A63" s="208" t="s">
        <v>105</v>
      </c>
      <c r="B63" s="209"/>
      <c r="C63" s="209"/>
      <c r="D63" s="209"/>
      <c r="E63" s="209"/>
      <c r="F63" s="210"/>
    </row>
    <row r="65" spans="1:6" ht="45.75" customHeight="1" x14ac:dyDescent="0.2">
      <c r="A65" s="222" t="s">
        <v>106</v>
      </c>
      <c r="B65" s="222"/>
      <c r="C65" s="222"/>
      <c r="D65" s="222"/>
      <c r="E65" s="222"/>
      <c r="F65" s="222"/>
    </row>
    <row r="67" spans="1:6" ht="13.5" customHeight="1" x14ac:dyDescent="0.2">
      <c r="A67" s="222" t="s">
        <v>107</v>
      </c>
      <c r="B67" s="222"/>
      <c r="C67" s="222"/>
      <c r="D67" s="222"/>
      <c r="E67" s="222"/>
      <c r="F67" s="222"/>
    </row>
    <row r="69" spans="1:6" x14ac:dyDescent="0.2">
      <c r="B69" s="70" t="s">
        <v>2</v>
      </c>
      <c r="C69" s="71"/>
      <c r="D69" s="1"/>
    </row>
    <row r="70" spans="1:6" x14ac:dyDescent="0.2">
      <c r="B70" t="s">
        <v>243</v>
      </c>
      <c r="C70" s="17">
        <f>F61</f>
        <v>213312.13784297329</v>
      </c>
      <c r="D70" s="1"/>
    </row>
    <row r="71" spans="1:6" x14ac:dyDescent="0.2">
      <c r="A71" t="s">
        <v>56</v>
      </c>
      <c r="B71" s="1" t="s">
        <v>3</v>
      </c>
      <c r="C71" s="6">
        <f>VLOOKUP(F61,impuesto_anual,1)</f>
        <v>160577.66</v>
      </c>
      <c r="D71" s="1"/>
    </row>
    <row r="72" spans="1:6" x14ac:dyDescent="0.2">
      <c r="A72" t="s">
        <v>57</v>
      </c>
      <c r="B72" s="1" t="s">
        <v>4</v>
      </c>
      <c r="C72" s="6">
        <f>F61-C71</f>
        <v>52734.477842973283</v>
      </c>
      <c r="D72" s="1"/>
    </row>
    <row r="73" spans="1:6" x14ac:dyDescent="0.2">
      <c r="A73" t="s">
        <v>58</v>
      </c>
      <c r="B73" s="1" t="s">
        <v>5</v>
      </c>
      <c r="C73" s="4">
        <f>(VLOOKUP(F61,impuesto_anual,4))</f>
        <v>0.21359999999999998</v>
      </c>
      <c r="D73" s="1"/>
    </row>
    <row r="74" spans="1:6" x14ac:dyDescent="0.2">
      <c r="A74" t="s">
        <v>57</v>
      </c>
      <c r="B74" s="1" t="s">
        <v>6</v>
      </c>
      <c r="C74" s="7">
        <f>C72*C73</f>
        <v>11264.084467259092</v>
      </c>
      <c r="D74" s="1"/>
    </row>
    <row r="75" spans="1:6" x14ac:dyDescent="0.2">
      <c r="A75" t="s">
        <v>59</v>
      </c>
      <c r="B75" s="1" t="s">
        <v>7</v>
      </c>
      <c r="C75" s="8">
        <f>VLOOKUP(F61,impuesto_anual,3)</f>
        <v>17005.47</v>
      </c>
      <c r="D75" s="1"/>
    </row>
    <row r="76" spans="1:6" x14ac:dyDescent="0.2">
      <c r="A76" t="s">
        <v>57</v>
      </c>
      <c r="B76" s="19" t="str">
        <f>IF(C76&lt;0,"Impuesto a favor","Impuesto a cargo")</f>
        <v>Impuesto a cargo</v>
      </c>
      <c r="C76" s="9">
        <f>C74+C75</f>
        <v>28269.554467259091</v>
      </c>
      <c r="D76" s="1"/>
    </row>
    <row r="79" spans="1:6" x14ac:dyDescent="0.2">
      <c r="B79" t="s">
        <v>108</v>
      </c>
      <c r="D79" s="17">
        <f>D61</f>
        <v>27823.322327344336</v>
      </c>
    </row>
    <row r="80" spans="1:6" x14ac:dyDescent="0.2">
      <c r="A80" t="s">
        <v>60</v>
      </c>
      <c r="B80" t="s">
        <v>109</v>
      </c>
      <c r="D80" s="72">
        <f>C76</f>
        <v>28269.554467259091</v>
      </c>
    </row>
    <row r="81" spans="1:6" x14ac:dyDescent="0.2">
      <c r="B81" t="s">
        <v>110</v>
      </c>
      <c r="D81" s="73">
        <f>IF(D79&lt;D80,D79,D80)</f>
        <v>27823.322327344336</v>
      </c>
    </row>
    <row r="83" spans="1:6" ht="15" x14ac:dyDescent="0.25">
      <c r="A83" s="208" t="s">
        <v>111</v>
      </c>
      <c r="B83" s="209"/>
      <c r="C83" s="209"/>
      <c r="D83" s="209"/>
      <c r="E83" s="209"/>
      <c r="F83" s="210"/>
    </row>
    <row r="85" spans="1:6" x14ac:dyDescent="0.2">
      <c r="A85" s="222" t="s">
        <v>112</v>
      </c>
      <c r="B85" s="222"/>
      <c r="C85" s="222"/>
      <c r="D85" s="222"/>
      <c r="E85" s="222"/>
      <c r="F85" s="222"/>
    </row>
    <row r="87" spans="1:6" x14ac:dyDescent="0.2">
      <c r="B87" s="70" t="s">
        <v>2</v>
      </c>
      <c r="C87" s="71"/>
      <c r="D87" s="1"/>
    </row>
    <row r="88" spans="1:6" x14ac:dyDescent="0.2">
      <c r="B88" t="s">
        <v>243</v>
      </c>
      <c r="C88" s="10">
        <f>F61</f>
        <v>213312.13784297329</v>
      </c>
      <c r="D88" s="1"/>
    </row>
    <row r="89" spans="1:6" x14ac:dyDescent="0.2">
      <c r="A89" t="s">
        <v>56</v>
      </c>
      <c r="B89" s="1" t="s">
        <v>3</v>
      </c>
      <c r="C89" s="6">
        <f>VLOOKUP(C88,impuesto_anual,1)</f>
        <v>160577.66</v>
      </c>
      <c r="D89" s="1"/>
    </row>
    <row r="90" spans="1:6" x14ac:dyDescent="0.2">
      <c r="A90" t="s">
        <v>57</v>
      </c>
      <c r="B90" s="1" t="s">
        <v>4</v>
      </c>
      <c r="C90" s="6">
        <f>C88-C89</f>
        <v>52734.477842973283</v>
      </c>
      <c r="D90" s="1"/>
    </row>
    <row r="91" spans="1:6" x14ac:dyDescent="0.2">
      <c r="A91" t="s">
        <v>58</v>
      </c>
      <c r="B91" s="1" t="s">
        <v>5</v>
      </c>
      <c r="C91" s="4">
        <f>(VLOOKUP(F61,impuesto_anual,4))</f>
        <v>0.21359999999999998</v>
      </c>
      <c r="D91" s="1"/>
    </row>
    <row r="92" spans="1:6" x14ac:dyDescent="0.2">
      <c r="A92" t="s">
        <v>57</v>
      </c>
      <c r="B92" s="1" t="s">
        <v>6</v>
      </c>
      <c r="C92" s="7">
        <f>C90*C91</f>
        <v>11264.084467259092</v>
      </c>
      <c r="D92" s="1"/>
    </row>
    <row r="93" spans="1:6" x14ac:dyDescent="0.2">
      <c r="A93" t="s">
        <v>59</v>
      </c>
      <c r="B93" s="1" t="s">
        <v>7</v>
      </c>
      <c r="C93" s="8">
        <f>VLOOKUP(F61,impuesto_anual,3)</f>
        <v>17005.47</v>
      </c>
      <c r="D93" s="1"/>
    </row>
    <row r="94" spans="1:6" x14ac:dyDescent="0.2">
      <c r="A94" t="s">
        <v>57</v>
      </c>
      <c r="B94" s="19" t="str">
        <f>IF(C94&lt;0,"Impuesto a favor","Impuesto a cargo")</f>
        <v>Impuesto a cargo</v>
      </c>
      <c r="C94" s="9">
        <f>C92+C93</f>
        <v>28269.554467259091</v>
      </c>
      <c r="D94" s="1"/>
    </row>
    <row r="95" spans="1:6" x14ac:dyDescent="0.2">
      <c r="A95" t="s">
        <v>56</v>
      </c>
      <c r="B95" s="19" t="s">
        <v>113</v>
      </c>
      <c r="C95" s="74">
        <f>D81</f>
        <v>27823.322327344336</v>
      </c>
    </row>
    <row r="96" spans="1:6" ht="12" thickBot="1" x14ac:dyDescent="0.25">
      <c r="A96" t="s">
        <v>57</v>
      </c>
      <c r="B96" s="2" t="str">
        <f>IF(C96&gt;=0,"Impuesto a pagar","Impuesto a favor")</f>
        <v>Impuesto a pagar</v>
      </c>
      <c r="C96" s="75">
        <f>C94-C95</f>
        <v>446.23213991475495</v>
      </c>
    </row>
    <row r="97" ht="12" thickTop="1" x14ac:dyDescent="0.2"/>
  </sheetData>
  <mergeCells count="10">
    <mergeCell ref="A83:F83"/>
    <mergeCell ref="A85:F85"/>
    <mergeCell ref="A50:F50"/>
    <mergeCell ref="A15:F15"/>
    <mergeCell ref="A63:F63"/>
    <mergeCell ref="A19:F19"/>
    <mergeCell ref="A34:F34"/>
    <mergeCell ref="A48:F48"/>
    <mergeCell ref="A65:F65"/>
    <mergeCell ref="A67:F67"/>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05"/>
  <sheetViews>
    <sheetView workbookViewId="0"/>
  </sheetViews>
  <sheetFormatPr baseColWidth="10" defaultRowHeight="11.25" outlineLevelRow="2" x14ac:dyDescent="0.2"/>
  <cols>
    <col min="1" max="1" width="2.5" style="1" customWidth="1"/>
    <col min="2" max="2" width="24.6640625" style="1" customWidth="1"/>
    <col min="3" max="3" width="17" style="1" customWidth="1"/>
    <col min="4" max="4" width="15" style="1" customWidth="1"/>
    <col min="5" max="5" width="22.33203125" style="1" customWidth="1"/>
    <col min="6" max="7" width="13" style="1" bestFit="1" customWidth="1"/>
    <col min="8" max="16384" width="12" style="1"/>
  </cols>
  <sheetData>
    <row r="1" spans="1:7" ht="15" x14ac:dyDescent="0.25">
      <c r="A1" s="87" t="s">
        <v>26</v>
      </c>
      <c r="B1" s="83"/>
      <c r="C1" s="83"/>
      <c r="D1" s="83"/>
      <c r="E1" s="83"/>
      <c r="F1" s="83"/>
    </row>
    <row r="2" spans="1:7" ht="15" x14ac:dyDescent="0.25">
      <c r="A2" s="83" t="s">
        <v>27</v>
      </c>
      <c r="B2" s="83"/>
      <c r="C2" s="83"/>
      <c r="D2" s="83"/>
      <c r="E2" s="83"/>
      <c r="F2" s="83"/>
    </row>
    <row r="3" spans="1:7" ht="15" x14ac:dyDescent="0.25">
      <c r="A3" s="83" t="s">
        <v>121</v>
      </c>
      <c r="B3" s="83"/>
      <c r="C3" s="83"/>
      <c r="D3" s="83"/>
      <c r="E3" s="83"/>
      <c r="F3" s="83"/>
    </row>
    <row r="4" spans="1:7" ht="15" x14ac:dyDescent="0.25">
      <c r="A4" s="83">
        <v>2021</v>
      </c>
      <c r="B4" s="83"/>
      <c r="C4" s="83"/>
      <c r="D4" s="83"/>
      <c r="E4" s="83"/>
      <c r="F4" s="83"/>
    </row>
    <row r="6" spans="1:7" x14ac:dyDescent="0.2">
      <c r="B6" s="2" t="s">
        <v>197</v>
      </c>
    </row>
    <row r="8" spans="1:7" x14ac:dyDescent="0.2">
      <c r="A8" t="s">
        <v>177</v>
      </c>
      <c r="B8" t="s">
        <v>178</v>
      </c>
      <c r="C8"/>
      <c r="D8"/>
      <c r="E8"/>
      <c r="F8"/>
    </row>
    <row r="9" spans="1:7" x14ac:dyDescent="0.2">
      <c r="A9"/>
      <c r="B9" t="s">
        <v>179</v>
      </c>
      <c r="C9"/>
      <c r="D9"/>
      <c r="E9"/>
      <c r="F9"/>
      <c r="G9"/>
    </row>
    <row r="10" spans="1:7" x14ac:dyDescent="0.2">
      <c r="A10"/>
      <c r="B10" t="s">
        <v>180</v>
      </c>
      <c r="C10"/>
      <c r="D10"/>
      <c r="E10"/>
      <c r="F10"/>
    </row>
    <row r="11" spans="1:7" x14ac:dyDescent="0.2">
      <c r="A11"/>
      <c r="B11" t="s">
        <v>181</v>
      </c>
      <c r="C11"/>
      <c r="D11"/>
      <c r="E11"/>
      <c r="F11"/>
    </row>
    <row r="12" spans="1:7" x14ac:dyDescent="0.2">
      <c r="A12"/>
      <c r="B12" t="s">
        <v>183</v>
      </c>
      <c r="C12"/>
      <c r="D12"/>
      <c r="E12"/>
      <c r="F12"/>
    </row>
    <row r="13" spans="1:7" x14ac:dyDescent="0.2">
      <c r="A13"/>
      <c r="B13" t="s">
        <v>184</v>
      </c>
      <c r="C13"/>
      <c r="D13"/>
      <c r="E13"/>
      <c r="F13"/>
    </row>
    <row r="14" spans="1:7" x14ac:dyDescent="0.2">
      <c r="B14" t="s">
        <v>255</v>
      </c>
    </row>
    <row r="15" spans="1:7" x14ac:dyDescent="0.2">
      <c r="B15" t="s">
        <v>256</v>
      </c>
    </row>
    <row r="16" spans="1:7" x14ac:dyDescent="0.2">
      <c r="B16" t="s">
        <v>287</v>
      </c>
    </row>
    <row r="17" spans="1:6" x14ac:dyDescent="0.2">
      <c r="B17" t="s">
        <v>288</v>
      </c>
    </row>
    <row r="18" spans="1:6" x14ac:dyDescent="0.2">
      <c r="B18" t="s">
        <v>289</v>
      </c>
    </row>
    <row r="19" spans="1:6" x14ac:dyDescent="0.2">
      <c r="A19" t="s">
        <v>186</v>
      </c>
      <c r="B19" t="s">
        <v>187</v>
      </c>
    </row>
    <row r="20" spans="1:6" x14ac:dyDescent="0.2">
      <c r="A20" t="s">
        <v>188</v>
      </c>
      <c r="B20" t="s">
        <v>189</v>
      </c>
    </row>
    <row r="21" spans="1:6" x14ac:dyDescent="0.2">
      <c r="B21" t="s">
        <v>190</v>
      </c>
    </row>
    <row r="22" spans="1:6" x14ac:dyDescent="0.2">
      <c r="B22" t="s">
        <v>191</v>
      </c>
    </row>
    <row r="23" spans="1:6" x14ac:dyDescent="0.2">
      <c r="B23" t="s">
        <v>192</v>
      </c>
    </row>
    <row r="24" spans="1:6" x14ac:dyDescent="0.2">
      <c r="A24" t="s">
        <v>193</v>
      </c>
      <c r="B24" t="s">
        <v>194</v>
      </c>
    </row>
    <row r="25" spans="1:6" x14ac:dyDescent="0.2">
      <c r="A25" t="s">
        <v>195</v>
      </c>
      <c r="B25" t="s">
        <v>196</v>
      </c>
    </row>
    <row r="26" spans="1:6" x14ac:dyDescent="0.2">
      <c r="A26" s="13"/>
      <c r="B26" s="16"/>
    </row>
    <row r="27" spans="1:6" ht="15" x14ac:dyDescent="0.25">
      <c r="A27" s="224" t="s">
        <v>28</v>
      </c>
      <c r="B27" s="225"/>
      <c r="C27" s="225"/>
      <c r="D27" s="225"/>
      <c r="E27" s="225"/>
      <c r="F27" s="226"/>
    </row>
    <row r="29" spans="1:6" ht="15" x14ac:dyDescent="0.25">
      <c r="A29" s="84" t="s">
        <v>32</v>
      </c>
      <c r="B29" s="84"/>
      <c r="C29" s="84"/>
      <c r="D29" s="84"/>
      <c r="E29" s="84"/>
      <c r="F29" s="84"/>
    </row>
    <row r="30" spans="1:6" x14ac:dyDescent="0.2">
      <c r="B30" s="2"/>
      <c r="C30" s="20"/>
    </row>
    <row r="31" spans="1:6" x14ac:dyDescent="0.2">
      <c r="A31" s="211" t="s">
        <v>48</v>
      </c>
      <c r="B31" s="211"/>
      <c r="C31" s="211"/>
      <c r="D31" s="211"/>
      <c r="E31" s="211"/>
      <c r="F31" s="211"/>
    </row>
    <row r="32" spans="1:6" x14ac:dyDescent="0.2">
      <c r="B32" s="2"/>
      <c r="C32" s="20"/>
    </row>
    <row r="33" spans="1:7" x14ac:dyDescent="0.2">
      <c r="B33" t="s">
        <v>119</v>
      </c>
      <c r="C33" s="22">
        <v>1784500</v>
      </c>
      <c r="E33" s="31"/>
    </row>
    <row r="34" spans="1:7" x14ac:dyDescent="0.2">
      <c r="B34" t="s">
        <v>120</v>
      </c>
      <c r="C34" s="23">
        <v>52480</v>
      </c>
      <c r="E34" s="31"/>
    </row>
    <row r="35" spans="1:7" x14ac:dyDescent="0.2">
      <c r="B35" t="s">
        <v>231</v>
      </c>
      <c r="C35" s="12">
        <f>SUM(C33:C34)</f>
        <v>1836980</v>
      </c>
    </row>
    <row r="37" spans="1:7" x14ac:dyDescent="0.2">
      <c r="B37" s="1" t="s">
        <v>18</v>
      </c>
      <c r="C37" s="22">
        <v>503885</v>
      </c>
      <c r="D37" s="10"/>
      <c r="E37" s="31"/>
    </row>
    <row r="39" spans="1:7" x14ac:dyDescent="0.2">
      <c r="B39" t="s">
        <v>241</v>
      </c>
      <c r="C39" s="38">
        <v>0</v>
      </c>
    </row>
    <row r="40" spans="1:7" x14ac:dyDescent="0.2">
      <c r="B40" t="s">
        <v>240</v>
      </c>
      <c r="C40" s="38">
        <v>0</v>
      </c>
      <c r="E40" s="166" t="s">
        <v>242</v>
      </c>
    </row>
    <row r="42" spans="1:7" x14ac:dyDescent="0.2">
      <c r="B42" s="19" t="s">
        <v>10</v>
      </c>
      <c r="C42" s="24" t="s">
        <v>31</v>
      </c>
    </row>
    <row r="43" spans="1:7" x14ac:dyDescent="0.2">
      <c r="B43" s="19"/>
      <c r="C43" s="24"/>
    </row>
    <row r="44" spans="1:7" ht="15" x14ac:dyDescent="0.25">
      <c r="A44" s="84" t="s">
        <v>34</v>
      </c>
      <c r="B44" s="84"/>
      <c r="C44" s="84"/>
      <c r="D44" s="84"/>
      <c r="E44" s="84"/>
      <c r="F44" s="84"/>
    </row>
    <row r="45" spans="1:7" x14ac:dyDescent="0.2">
      <c r="E45" s="5"/>
      <c r="F45" s="5"/>
      <c r="G45" s="5"/>
    </row>
    <row r="46" spans="1:7" x14ac:dyDescent="0.2">
      <c r="A46" s="211" t="s">
        <v>48</v>
      </c>
      <c r="B46" s="211"/>
      <c r="C46" s="211"/>
      <c r="D46" s="211"/>
      <c r="E46" s="211"/>
      <c r="F46" s="211"/>
      <c r="G46" s="5"/>
    </row>
    <row r="47" spans="1:7" x14ac:dyDescent="0.2">
      <c r="E47" s="5"/>
      <c r="F47" s="5"/>
      <c r="G47" s="5"/>
    </row>
    <row r="48" spans="1:7" x14ac:dyDescent="0.2">
      <c r="B48" s="26" t="s">
        <v>10</v>
      </c>
      <c r="C48" s="40" t="s">
        <v>37</v>
      </c>
      <c r="D48" s="40" t="s">
        <v>39</v>
      </c>
      <c r="G48" s="5"/>
    </row>
    <row r="49" spans="1:7" x14ac:dyDescent="0.2">
      <c r="B49" s="26" t="s">
        <v>35</v>
      </c>
      <c r="C49" s="41" t="s">
        <v>41</v>
      </c>
      <c r="D49" s="41" t="s">
        <v>42</v>
      </c>
      <c r="G49" s="5"/>
    </row>
    <row r="50" spans="1:7" x14ac:dyDescent="0.2">
      <c r="B50" s="26" t="s">
        <v>36</v>
      </c>
      <c r="C50" s="40" t="s">
        <v>38</v>
      </c>
      <c r="D50" s="40" t="s">
        <v>40</v>
      </c>
      <c r="E50" s="21" t="s">
        <v>47</v>
      </c>
      <c r="G50" s="5"/>
    </row>
    <row r="51" spans="1:7" x14ac:dyDescent="0.2">
      <c r="B51" s="27" t="s">
        <v>16</v>
      </c>
      <c r="C51" s="42">
        <v>38654.83</v>
      </c>
      <c r="D51" s="42">
        <v>10240</v>
      </c>
      <c r="E51" s="5">
        <f>SUM(C51:D51)</f>
        <v>48894.83</v>
      </c>
      <c r="G51" s="5"/>
    </row>
    <row r="52" spans="1:7" x14ac:dyDescent="0.2">
      <c r="B52" s="27" t="s">
        <v>44</v>
      </c>
      <c r="C52" s="42">
        <v>0</v>
      </c>
      <c r="D52" s="42">
        <v>0</v>
      </c>
      <c r="E52" s="5">
        <f>SUM(C52:D52)</f>
        <v>0</v>
      </c>
      <c r="G52" s="5"/>
    </row>
    <row r="53" spans="1:7" x14ac:dyDescent="0.2">
      <c r="B53" s="27" t="s">
        <v>45</v>
      </c>
      <c r="C53" s="42">
        <v>0</v>
      </c>
      <c r="D53" s="42">
        <v>0</v>
      </c>
      <c r="E53" s="5">
        <f>SUM(C53:D53)</f>
        <v>0</v>
      </c>
      <c r="G53" s="5"/>
    </row>
    <row r="54" spans="1:7" x14ac:dyDescent="0.2">
      <c r="B54" s="27" t="s">
        <v>55</v>
      </c>
      <c r="C54" s="42">
        <v>28564.52</v>
      </c>
      <c r="D54" s="42">
        <v>385.64</v>
      </c>
      <c r="E54" s="5">
        <f>SUM(C54:D54)</f>
        <v>28950.16</v>
      </c>
      <c r="G54" s="5"/>
    </row>
    <row r="55" spans="1:7" x14ac:dyDescent="0.2">
      <c r="B55" s="27" t="s">
        <v>46</v>
      </c>
      <c r="C55" s="42">
        <v>4280.1000000000004</v>
      </c>
      <c r="D55" s="42">
        <v>354.89</v>
      </c>
      <c r="E55" s="5">
        <f>SUM(C55:D55)</f>
        <v>4634.9900000000007</v>
      </c>
      <c r="G55" s="5"/>
    </row>
    <row r="56" spans="1:7" x14ac:dyDescent="0.2">
      <c r="B56" s="26"/>
      <c r="D56" s="10"/>
      <c r="E56" s="5"/>
      <c r="F56" s="5"/>
      <c r="G56" s="5"/>
    </row>
    <row r="57" spans="1:7" ht="22.5" customHeight="1" x14ac:dyDescent="0.2">
      <c r="A57" s="212" t="s">
        <v>50</v>
      </c>
      <c r="B57" s="212"/>
      <c r="C57" s="212"/>
      <c r="D57" s="212"/>
      <c r="E57" s="212"/>
      <c r="F57" s="212"/>
    </row>
    <row r="58" spans="1:7" x14ac:dyDescent="0.2">
      <c r="B58" s="29"/>
    </row>
    <row r="59" spans="1:7" x14ac:dyDescent="0.2">
      <c r="B59" s="27" t="s">
        <v>80</v>
      </c>
      <c r="C59" s="5">
        <f>E53</f>
        <v>0</v>
      </c>
    </row>
    <row r="60" spans="1:7" x14ac:dyDescent="0.2">
      <c r="A60" t="s">
        <v>56</v>
      </c>
      <c r="B60" s="27" t="s">
        <v>77</v>
      </c>
      <c r="C60" s="34">
        <f>E54</f>
        <v>28950.16</v>
      </c>
    </row>
    <row r="61" spans="1:7" x14ac:dyDescent="0.2">
      <c r="A61" t="s">
        <v>57</v>
      </c>
      <c r="B61" s="27" t="s">
        <v>78</v>
      </c>
      <c r="C61" s="5">
        <f>C59-C60</f>
        <v>-28950.16</v>
      </c>
    </row>
    <row r="62" spans="1:7" x14ac:dyDescent="0.2">
      <c r="A62" t="s">
        <v>56</v>
      </c>
      <c r="B62" s="27" t="s">
        <v>79</v>
      </c>
      <c r="C62" s="200">
        <v>3500</v>
      </c>
      <c r="D62" s="29" t="s">
        <v>87</v>
      </c>
    </row>
    <row r="63" spans="1:7" x14ac:dyDescent="0.2">
      <c r="A63" t="s">
        <v>57</v>
      </c>
      <c r="B63" s="27" t="s">
        <v>76</v>
      </c>
      <c r="C63" s="5">
        <f>IF(C61-C62&lt;0,0,C61-C62)</f>
        <v>0</v>
      </c>
    </row>
    <row r="64" spans="1:7" x14ac:dyDescent="0.2">
      <c r="B64" s="27"/>
    </row>
    <row r="65" spans="1:18" ht="22.5" customHeight="1" x14ac:dyDescent="0.2">
      <c r="A65" s="212" t="s">
        <v>88</v>
      </c>
      <c r="B65" s="212"/>
      <c r="C65" s="212"/>
      <c r="D65" s="212"/>
      <c r="E65" s="212"/>
      <c r="F65" s="212"/>
    </row>
    <row r="66" spans="1:18" x14ac:dyDescent="0.2">
      <c r="B66" s="29"/>
    </row>
    <row r="67" spans="1:18" ht="15" x14ac:dyDescent="0.25">
      <c r="A67" s="84" t="s">
        <v>122</v>
      </c>
      <c r="B67" s="84"/>
      <c r="C67" s="84"/>
      <c r="D67" s="84"/>
      <c r="E67" s="84"/>
      <c r="F67" s="84"/>
      <c r="G67" s="148"/>
    </row>
    <row r="69" spans="1:18" x14ac:dyDescent="0.2">
      <c r="A69" s="88" t="s">
        <v>182</v>
      </c>
      <c r="C69" s="89"/>
      <c r="D69" s="89"/>
      <c r="E69" s="89"/>
      <c r="F69" s="89"/>
      <c r="G69" s="89"/>
      <c r="H69" s="89"/>
      <c r="I69" s="89"/>
      <c r="J69" s="89"/>
      <c r="K69" s="89"/>
    </row>
    <row r="70" spans="1:18" x14ac:dyDescent="0.2">
      <c r="B70" s="136"/>
      <c r="C70" s="136"/>
      <c r="D70" s="136"/>
      <c r="E70" s="137" t="s">
        <v>210</v>
      </c>
      <c r="F70" s="136"/>
      <c r="G70" s="136"/>
      <c r="H70" s="136"/>
      <c r="I70" s="137" t="s">
        <v>81</v>
      </c>
      <c r="J70" s="137" t="s">
        <v>270</v>
      </c>
      <c r="K70" s="223" t="s">
        <v>262</v>
      </c>
      <c r="L70" s="223"/>
      <c r="M70" s="19"/>
      <c r="N70" s="19"/>
      <c r="O70" s="19"/>
      <c r="P70" s="19"/>
      <c r="Q70" s="19"/>
      <c r="R70" s="19"/>
    </row>
    <row r="71" spans="1:18" x14ac:dyDescent="0.2">
      <c r="B71" s="106" t="s">
        <v>20</v>
      </c>
      <c r="C71" s="106" t="s">
        <v>269</v>
      </c>
      <c r="D71" s="106" t="s">
        <v>267</v>
      </c>
      <c r="E71" s="106" t="s">
        <v>128</v>
      </c>
      <c r="F71" s="106" t="s">
        <v>11</v>
      </c>
      <c r="G71" s="106" t="s">
        <v>166</v>
      </c>
      <c r="H71" s="106" t="s">
        <v>123</v>
      </c>
      <c r="I71" s="106" t="s">
        <v>130</v>
      </c>
      <c r="J71" s="106" t="s">
        <v>123</v>
      </c>
      <c r="K71" s="106" t="s">
        <v>234</v>
      </c>
      <c r="L71" s="106" t="s">
        <v>137</v>
      </c>
      <c r="M71" s="19"/>
      <c r="N71" s="19"/>
      <c r="O71" s="19"/>
      <c r="P71" s="19"/>
      <c r="Q71" s="19"/>
      <c r="R71" s="19"/>
    </row>
    <row r="72" spans="1:18" outlineLevel="2" x14ac:dyDescent="0.2">
      <c r="B72" s="191">
        <v>44197</v>
      </c>
      <c r="C72" s="139">
        <v>675</v>
      </c>
      <c r="D72" s="140" t="s">
        <v>134</v>
      </c>
      <c r="E72" s="139" t="s">
        <v>135</v>
      </c>
      <c r="F72" s="140" t="s">
        <v>234</v>
      </c>
      <c r="G72" s="141">
        <v>10500</v>
      </c>
      <c r="H72" s="142">
        <f>IF(F72="Habitación",0,G72*0.16)</f>
        <v>0</v>
      </c>
      <c r="I72" s="142">
        <f>IF(E72="PM",G72*0.1,0)</f>
        <v>0</v>
      </c>
      <c r="J72" s="142">
        <f>IF(E72="PM",H72/3*2,0)</f>
        <v>0</v>
      </c>
      <c r="K72" s="142">
        <f>IF(F72="Habitación",G72,0)</f>
        <v>10500</v>
      </c>
      <c r="L72" s="142">
        <f>IF(F72="Local",G72,0)</f>
        <v>0</v>
      </c>
      <c r="M72" s="19"/>
      <c r="N72" s="170"/>
      <c r="O72" s="19"/>
      <c r="P72" s="19"/>
      <c r="Q72" s="19"/>
      <c r="R72" s="19"/>
    </row>
    <row r="73" spans="1:18" outlineLevel="2" x14ac:dyDescent="0.2">
      <c r="B73" s="191">
        <v>44197</v>
      </c>
      <c r="C73" s="139">
        <v>676</v>
      </c>
      <c r="D73" s="140" t="s">
        <v>136</v>
      </c>
      <c r="E73" s="139" t="s">
        <v>131</v>
      </c>
      <c r="F73" s="140" t="s">
        <v>137</v>
      </c>
      <c r="G73" s="141">
        <v>16850</v>
      </c>
      <c r="H73" s="142">
        <f>IF(F73="Habitación",0,G73*0.16)</f>
        <v>2696</v>
      </c>
      <c r="I73" s="142">
        <f>IF(E73="PM",G73*0.1,0)</f>
        <v>1685</v>
      </c>
      <c r="J73" s="142">
        <f>IF(E73="PM",H73/3*2,0)</f>
        <v>1797.3333333333333</v>
      </c>
      <c r="K73" s="142">
        <f>IF(F73="Habitación",G73,0)</f>
        <v>0</v>
      </c>
      <c r="L73" s="142">
        <f>IF(F73="Local",G73,0)</f>
        <v>16850</v>
      </c>
      <c r="M73" s="19"/>
      <c r="N73" s="170"/>
      <c r="O73" s="19"/>
      <c r="P73" s="19"/>
      <c r="Q73" s="19"/>
      <c r="R73" s="19"/>
    </row>
    <row r="74" spans="1:18" outlineLevel="1" x14ac:dyDescent="0.2">
      <c r="B74" s="143" t="s">
        <v>140</v>
      </c>
      <c r="C74" s="139"/>
      <c r="D74" s="140"/>
      <c r="E74" s="139"/>
      <c r="F74" s="140"/>
      <c r="G74" s="144">
        <f t="shared" ref="G74:L74" si="0">SUBTOTAL(9,G72:G73)</f>
        <v>27350</v>
      </c>
      <c r="H74" s="145">
        <f t="shared" si="0"/>
        <v>2696</v>
      </c>
      <c r="I74" s="145">
        <f t="shared" si="0"/>
        <v>1685</v>
      </c>
      <c r="J74" s="145">
        <f t="shared" si="0"/>
        <v>1797.3333333333333</v>
      </c>
      <c r="K74" s="145">
        <f t="shared" si="0"/>
        <v>10500</v>
      </c>
      <c r="L74" s="145">
        <f t="shared" si="0"/>
        <v>16850</v>
      </c>
      <c r="M74" s="19"/>
      <c r="N74" s="170"/>
      <c r="O74" s="19"/>
      <c r="P74" s="19"/>
      <c r="Q74" s="19"/>
      <c r="R74" s="19"/>
    </row>
    <row r="75" spans="1:18" outlineLevel="2" x14ac:dyDescent="0.2">
      <c r="B75" s="138">
        <v>44228</v>
      </c>
      <c r="C75" s="139">
        <v>677</v>
      </c>
      <c r="D75" s="140" t="s">
        <v>134</v>
      </c>
      <c r="E75" s="139" t="s">
        <v>135</v>
      </c>
      <c r="F75" s="140" t="s">
        <v>234</v>
      </c>
      <c r="G75" s="141">
        <v>10500</v>
      </c>
      <c r="H75" s="142">
        <f>IF(F75="Habitación",0,G75*0.16)</f>
        <v>0</v>
      </c>
      <c r="I75" s="142">
        <f>IF(E75="PM",G75*0.1,0)</f>
        <v>0</v>
      </c>
      <c r="J75" s="142">
        <f>IF(E75="PM",H75/3*2,0)</f>
        <v>0</v>
      </c>
      <c r="K75" s="142">
        <f>IF(F75="Habitación",G75,0)</f>
        <v>10500</v>
      </c>
      <c r="L75" s="142">
        <f>IF(F75="Local",G75,0)</f>
        <v>0</v>
      </c>
      <c r="M75" s="19"/>
      <c r="N75" s="170"/>
      <c r="O75" s="19"/>
      <c r="P75" s="19"/>
      <c r="Q75" s="19"/>
      <c r="R75" s="19"/>
    </row>
    <row r="76" spans="1:18" outlineLevel="2" x14ac:dyDescent="0.2">
      <c r="B76" s="138">
        <v>44228</v>
      </c>
      <c r="C76" s="139">
        <v>678</v>
      </c>
      <c r="D76" s="140" t="s">
        <v>136</v>
      </c>
      <c r="E76" s="139" t="s">
        <v>131</v>
      </c>
      <c r="F76" s="140" t="s">
        <v>137</v>
      </c>
      <c r="G76" s="141">
        <v>16850</v>
      </c>
      <c r="H76" s="142">
        <f>IF(F76="Habitación",0,G76*0.16)</f>
        <v>2696</v>
      </c>
      <c r="I76" s="142">
        <f>IF(E76="PM",G76*0.1,0)</f>
        <v>1685</v>
      </c>
      <c r="J76" s="142">
        <f>IF(E76="PM",H76/3*2,0)</f>
        <v>1797.3333333333333</v>
      </c>
      <c r="K76" s="142">
        <f>IF(F76="Habitación",G76,0)</f>
        <v>0</v>
      </c>
      <c r="L76" s="142">
        <f>IF(F76="Local",G76,0)</f>
        <v>16850</v>
      </c>
      <c r="M76" s="19"/>
      <c r="N76" s="170"/>
      <c r="O76" s="19"/>
      <c r="P76" s="19"/>
      <c r="Q76" s="19"/>
      <c r="R76" s="19"/>
    </row>
    <row r="77" spans="1:18" outlineLevel="1" x14ac:dyDescent="0.2">
      <c r="B77" s="146" t="s">
        <v>139</v>
      </c>
      <c r="C77" s="139"/>
      <c r="D77" s="140"/>
      <c r="E77" s="139"/>
      <c r="F77" s="140"/>
      <c r="G77" s="144">
        <f t="shared" ref="G77:L77" si="1">SUBTOTAL(9,G75:G76)</f>
        <v>27350</v>
      </c>
      <c r="H77" s="145">
        <f t="shared" si="1"/>
        <v>2696</v>
      </c>
      <c r="I77" s="145">
        <f t="shared" si="1"/>
        <v>1685</v>
      </c>
      <c r="J77" s="145">
        <f t="shared" si="1"/>
        <v>1797.3333333333333</v>
      </c>
      <c r="K77" s="145">
        <f t="shared" si="1"/>
        <v>10500</v>
      </c>
      <c r="L77" s="145">
        <f t="shared" si="1"/>
        <v>16850</v>
      </c>
      <c r="M77" s="19"/>
      <c r="N77" s="170"/>
      <c r="O77" s="19"/>
      <c r="P77" s="19"/>
      <c r="Q77" s="19"/>
      <c r="R77" s="19"/>
    </row>
    <row r="78" spans="1:18" outlineLevel="2" x14ac:dyDescent="0.2">
      <c r="B78" s="138">
        <v>44256</v>
      </c>
      <c r="C78" s="139">
        <v>679</v>
      </c>
      <c r="D78" s="140" t="s">
        <v>134</v>
      </c>
      <c r="E78" s="139" t="s">
        <v>135</v>
      </c>
      <c r="F78" s="140" t="s">
        <v>234</v>
      </c>
      <c r="G78" s="141">
        <v>10500</v>
      </c>
      <c r="H78" s="142">
        <f>IF(F78="Habitación",0,G78*0.16)</f>
        <v>0</v>
      </c>
      <c r="I78" s="142">
        <f>IF(E78="PM",G78*0.1,0)</f>
        <v>0</v>
      </c>
      <c r="J78" s="142">
        <f>IF(E78="PM",H78/3*2,0)</f>
        <v>0</v>
      </c>
      <c r="K78" s="142">
        <f>IF(F78="Habitación",G78,0)</f>
        <v>10500</v>
      </c>
      <c r="L78" s="142">
        <f>IF(F78="Local",G78,0)</f>
        <v>0</v>
      </c>
      <c r="M78" s="19"/>
      <c r="N78" s="170"/>
      <c r="O78" s="19"/>
      <c r="P78" s="19"/>
      <c r="Q78" s="19"/>
      <c r="R78" s="19"/>
    </row>
    <row r="79" spans="1:18" outlineLevel="2" x14ac:dyDescent="0.2">
      <c r="B79" s="138">
        <v>44256</v>
      </c>
      <c r="C79" s="139">
        <v>680</v>
      </c>
      <c r="D79" s="140" t="s">
        <v>136</v>
      </c>
      <c r="E79" s="139" t="s">
        <v>131</v>
      </c>
      <c r="F79" s="140" t="s">
        <v>137</v>
      </c>
      <c r="G79" s="141">
        <v>16850</v>
      </c>
      <c r="H79" s="142">
        <f>IF(F79="Habitación",0,G79*0.16)</f>
        <v>2696</v>
      </c>
      <c r="I79" s="142">
        <f>IF(E79="PM",G79*0.1,0)</f>
        <v>1685</v>
      </c>
      <c r="J79" s="142">
        <f>IF(E79="PM",H79/3*2,0)</f>
        <v>1797.3333333333333</v>
      </c>
      <c r="K79" s="142">
        <f>IF(F79="Habitación",G79,0)</f>
        <v>0</v>
      </c>
      <c r="L79" s="142">
        <f>IF(F79="Local",G79,0)</f>
        <v>16850</v>
      </c>
      <c r="M79" s="19"/>
      <c r="N79" s="170"/>
      <c r="O79" s="19"/>
      <c r="P79" s="19"/>
      <c r="Q79" s="19"/>
      <c r="R79" s="19"/>
    </row>
    <row r="80" spans="1:18" outlineLevel="1" x14ac:dyDescent="0.2">
      <c r="B80" s="146" t="s">
        <v>141</v>
      </c>
      <c r="C80" s="139"/>
      <c r="D80" s="140"/>
      <c r="E80" s="139"/>
      <c r="F80" s="140"/>
      <c r="G80" s="144">
        <f t="shared" ref="G80:L80" si="2">SUBTOTAL(9,G78:G79)</f>
        <v>27350</v>
      </c>
      <c r="H80" s="145">
        <f t="shared" si="2"/>
        <v>2696</v>
      </c>
      <c r="I80" s="145">
        <f t="shared" si="2"/>
        <v>1685</v>
      </c>
      <c r="J80" s="145">
        <f t="shared" si="2"/>
        <v>1797.3333333333333</v>
      </c>
      <c r="K80" s="145">
        <f t="shared" si="2"/>
        <v>10500</v>
      </c>
      <c r="L80" s="145">
        <f t="shared" si="2"/>
        <v>16850</v>
      </c>
      <c r="M80" s="19"/>
      <c r="N80" s="170"/>
      <c r="O80" s="19"/>
      <c r="P80" s="19"/>
      <c r="Q80" s="19"/>
      <c r="R80" s="19"/>
    </row>
    <row r="81" spans="2:18" outlineLevel="2" x14ac:dyDescent="0.2">
      <c r="B81" s="138">
        <v>44287</v>
      </c>
      <c r="C81" s="139">
        <v>681</v>
      </c>
      <c r="D81" s="140" t="s">
        <v>134</v>
      </c>
      <c r="E81" s="139" t="s">
        <v>135</v>
      </c>
      <c r="F81" s="140" t="s">
        <v>234</v>
      </c>
      <c r="G81" s="141">
        <v>10500</v>
      </c>
      <c r="H81" s="142">
        <f>IF(F81="Habitación",0,G81*0.16)</f>
        <v>0</v>
      </c>
      <c r="I81" s="142">
        <f>IF(E81="PM",G81*0.1,0)</f>
        <v>0</v>
      </c>
      <c r="J81" s="142">
        <f>IF(E81="PM",H81/3*2,0)</f>
        <v>0</v>
      </c>
      <c r="K81" s="142">
        <f>IF(F81="Habitación",G81,0)</f>
        <v>10500</v>
      </c>
      <c r="L81" s="142">
        <f>IF(F81="Local",G81,0)</f>
        <v>0</v>
      </c>
      <c r="M81" s="19"/>
      <c r="N81" s="170"/>
      <c r="O81" s="19"/>
      <c r="P81" s="19"/>
      <c r="Q81" s="19"/>
      <c r="R81" s="19"/>
    </row>
    <row r="82" spans="2:18" outlineLevel="2" x14ac:dyDescent="0.2">
      <c r="B82" s="138">
        <v>44287</v>
      </c>
      <c r="C82" s="139">
        <v>682</v>
      </c>
      <c r="D82" s="140" t="s">
        <v>136</v>
      </c>
      <c r="E82" s="139" t="s">
        <v>131</v>
      </c>
      <c r="F82" s="140" t="s">
        <v>137</v>
      </c>
      <c r="G82" s="141">
        <v>16850</v>
      </c>
      <c r="H82" s="142">
        <f>IF(F82="Habitación",0,G82*0.16)</f>
        <v>2696</v>
      </c>
      <c r="I82" s="142">
        <f>IF(E82="PM",G82*0.1,0)</f>
        <v>1685</v>
      </c>
      <c r="J82" s="142">
        <f>IF(E82="PM",H82/3*2,0)</f>
        <v>1797.3333333333333</v>
      </c>
      <c r="K82" s="142">
        <f>IF(F82="Habitación",G82,0)</f>
        <v>0</v>
      </c>
      <c r="L82" s="142">
        <f>IF(F82="Local",G82,0)</f>
        <v>16850</v>
      </c>
      <c r="M82" s="19"/>
      <c r="N82" s="170"/>
      <c r="O82" s="19"/>
      <c r="P82" s="19"/>
      <c r="Q82" s="19"/>
      <c r="R82" s="19"/>
    </row>
    <row r="83" spans="2:18" outlineLevel="1" x14ac:dyDescent="0.2">
      <c r="B83" s="146" t="s">
        <v>142</v>
      </c>
      <c r="C83" s="139"/>
      <c r="D83" s="140"/>
      <c r="E83" s="139"/>
      <c r="F83" s="140"/>
      <c r="G83" s="144">
        <f t="shared" ref="G83:L83" si="3">SUBTOTAL(9,G81:G82)</f>
        <v>27350</v>
      </c>
      <c r="H83" s="145">
        <f t="shared" si="3"/>
        <v>2696</v>
      </c>
      <c r="I83" s="145">
        <f t="shared" si="3"/>
        <v>1685</v>
      </c>
      <c r="J83" s="145">
        <f t="shared" si="3"/>
        <v>1797.3333333333333</v>
      </c>
      <c r="K83" s="145">
        <f t="shared" si="3"/>
        <v>10500</v>
      </c>
      <c r="L83" s="145">
        <f t="shared" si="3"/>
        <v>16850</v>
      </c>
      <c r="M83" s="19"/>
      <c r="N83" s="170"/>
      <c r="O83" s="19"/>
      <c r="P83" s="19"/>
      <c r="Q83" s="19"/>
      <c r="R83" s="19"/>
    </row>
    <row r="84" spans="2:18" outlineLevel="2" x14ac:dyDescent="0.2">
      <c r="B84" s="138">
        <v>44317</v>
      </c>
      <c r="C84" s="139">
        <v>683</v>
      </c>
      <c r="D84" s="140" t="s">
        <v>134</v>
      </c>
      <c r="E84" s="139" t="s">
        <v>135</v>
      </c>
      <c r="F84" s="140" t="s">
        <v>234</v>
      </c>
      <c r="G84" s="141">
        <v>10500</v>
      </c>
      <c r="H84" s="142">
        <f>IF(F84="Habitación",0,G84*0.16)</f>
        <v>0</v>
      </c>
      <c r="I84" s="142">
        <f>IF(E84="PM",G84*0.1,0)</f>
        <v>0</v>
      </c>
      <c r="J84" s="142">
        <f>IF(E84="PM",H84/3*2,0)</f>
        <v>0</v>
      </c>
      <c r="K84" s="142">
        <f>IF(F84="Habitación",G84,0)</f>
        <v>10500</v>
      </c>
      <c r="L84" s="142">
        <f>IF(F84="Local",G84,0)</f>
        <v>0</v>
      </c>
      <c r="M84" s="19"/>
      <c r="N84" s="170"/>
      <c r="O84" s="19"/>
      <c r="P84" s="19"/>
      <c r="Q84" s="19"/>
      <c r="R84" s="19"/>
    </row>
    <row r="85" spans="2:18" outlineLevel="2" x14ac:dyDescent="0.2">
      <c r="B85" s="138">
        <v>44317</v>
      </c>
      <c r="C85" s="139">
        <v>684</v>
      </c>
      <c r="D85" s="140" t="s">
        <v>136</v>
      </c>
      <c r="E85" s="139" t="s">
        <v>131</v>
      </c>
      <c r="F85" s="140" t="s">
        <v>137</v>
      </c>
      <c r="G85" s="141">
        <v>16850</v>
      </c>
      <c r="H85" s="142">
        <f>IF(F85="Habitación",0,G85*0.16)</f>
        <v>2696</v>
      </c>
      <c r="I85" s="142">
        <f>IF(E85="PM",G85*0.1,0)</f>
        <v>1685</v>
      </c>
      <c r="J85" s="142">
        <f>IF(E85="PM",H85/3*2,0)</f>
        <v>1797.3333333333333</v>
      </c>
      <c r="K85" s="142">
        <f>IF(F85="Habitación",G85,0)</f>
        <v>0</v>
      </c>
      <c r="L85" s="142">
        <f>IF(F85="Local",G85,0)</f>
        <v>16850</v>
      </c>
      <c r="M85" s="19"/>
      <c r="N85" s="170"/>
      <c r="O85" s="19"/>
      <c r="P85" s="19"/>
      <c r="Q85" s="19"/>
      <c r="R85" s="19"/>
    </row>
    <row r="86" spans="2:18" outlineLevel="1" x14ac:dyDescent="0.2">
      <c r="B86" s="146" t="s">
        <v>143</v>
      </c>
      <c r="C86" s="139"/>
      <c r="D86" s="140"/>
      <c r="E86" s="139"/>
      <c r="F86" s="140"/>
      <c r="G86" s="144">
        <f t="shared" ref="G86:L86" si="4">SUBTOTAL(9,G84:G85)</f>
        <v>27350</v>
      </c>
      <c r="H86" s="145">
        <f t="shared" si="4"/>
        <v>2696</v>
      </c>
      <c r="I86" s="145">
        <f t="shared" si="4"/>
        <v>1685</v>
      </c>
      <c r="J86" s="145">
        <f t="shared" si="4"/>
        <v>1797.3333333333333</v>
      </c>
      <c r="K86" s="145">
        <f t="shared" si="4"/>
        <v>10500</v>
      </c>
      <c r="L86" s="145">
        <f t="shared" si="4"/>
        <v>16850</v>
      </c>
      <c r="M86" s="19"/>
      <c r="N86" s="170"/>
      <c r="O86" s="19"/>
      <c r="P86" s="19"/>
      <c r="Q86" s="19"/>
      <c r="R86" s="19"/>
    </row>
    <row r="87" spans="2:18" outlineLevel="2" x14ac:dyDescent="0.2">
      <c r="B87" s="138">
        <v>44348</v>
      </c>
      <c r="C87" s="139">
        <v>684</v>
      </c>
      <c r="D87" s="140" t="s">
        <v>134</v>
      </c>
      <c r="E87" s="139" t="s">
        <v>135</v>
      </c>
      <c r="F87" s="140" t="s">
        <v>234</v>
      </c>
      <c r="G87" s="141">
        <v>10500</v>
      </c>
      <c r="H87" s="142">
        <f>IF(F87="Habitación",0,G87*0.16)</f>
        <v>0</v>
      </c>
      <c r="I87" s="142">
        <f>IF(E87="PM",G87*0.1,0)</f>
        <v>0</v>
      </c>
      <c r="J87" s="142">
        <f>IF(E87="PM",H87/3*2,0)</f>
        <v>0</v>
      </c>
      <c r="K87" s="142">
        <f>IF(F87="Habitación",G87,0)</f>
        <v>10500</v>
      </c>
      <c r="L87" s="142">
        <f>IF(F87="Local",G87,0)</f>
        <v>0</v>
      </c>
      <c r="M87" s="19"/>
      <c r="N87" s="170"/>
      <c r="O87" s="19"/>
      <c r="P87" s="19"/>
      <c r="Q87" s="19"/>
      <c r="R87" s="19"/>
    </row>
    <row r="88" spans="2:18" outlineLevel="2" x14ac:dyDescent="0.2">
      <c r="B88" s="138">
        <v>44348</v>
      </c>
      <c r="C88" s="139">
        <v>685</v>
      </c>
      <c r="D88" s="140" t="s">
        <v>136</v>
      </c>
      <c r="E88" s="139" t="s">
        <v>131</v>
      </c>
      <c r="F88" s="140" t="s">
        <v>137</v>
      </c>
      <c r="G88" s="141">
        <v>16850</v>
      </c>
      <c r="H88" s="142">
        <f>IF(F88="Habitación",0,G88*0.16)</f>
        <v>2696</v>
      </c>
      <c r="I88" s="142">
        <f>IF(E88="PM",G88*0.1,0)</f>
        <v>1685</v>
      </c>
      <c r="J88" s="142">
        <f>IF(E88="PM",H88/3*2,0)</f>
        <v>1797.3333333333333</v>
      </c>
      <c r="K88" s="142">
        <f>IF(F88="Habitación",G88,0)</f>
        <v>0</v>
      </c>
      <c r="L88" s="142">
        <f>IF(F88="Local",G88,0)</f>
        <v>16850</v>
      </c>
      <c r="M88" s="19"/>
      <c r="N88" s="170"/>
      <c r="O88" s="19"/>
      <c r="P88" s="19"/>
      <c r="Q88" s="19"/>
      <c r="R88" s="19"/>
    </row>
    <row r="89" spans="2:18" outlineLevel="1" x14ac:dyDescent="0.2">
      <c r="B89" s="146" t="s">
        <v>144</v>
      </c>
      <c r="C89" s="139"/>
      <c r="D89" s="140"/>
      <c r="E89" s="139"/>
      <c r="F89" s="140"/>
      <c r="G89" s="144">
        <f t="shared" ref="G89:L89" si="5">SUBTOTAL(9,G87:G88)</f>
        <v>27350</v>
      </c>
      <c r="H89" s="145">
        <f t="shared" si="5"/>
        <v>2696</v>
      </c>
      <c r="I89" s="145">
        <f t="shared" si="5"/>
        <v>1685</v>
      </c>
      <c r="J89" s="145">
        <f t="shared" si="5"/>
        <v>1797.3333333333333</v>
      </c>
      <c r="K89" s="145">
        <f t="shared" si="5"/>
        <v>10500</v>
      </c>
      <c r="L89" s="145">
        <f t="shared" si="5"/>
        <v>16850</v>
      </c>
      <c r="M89" s="19"/>
      <c r="N89" s="170"/>
      <c r="O89" s="19"/>
      <c r="P89" s="19"/>
      <c r="Q89" s="19"/>
      <c r="R89" s="19"/>
    </row>
    <row r="90" spans="2:18" outlineLevel="2" x14ac:dyDescent="0.2">
      <c r="B90" s="138">
        <v>44378</v>
      </c>
      <c r="C90" s="139">
        <v>686</v>
      </c>
      <c r="D90" s="140" t="s">
        <v>134</v>
      </c>
      <c r="E90" s="139" t="s">
        <v>135</v>
      </c>
      <c r="F90" s="140" t="s">
        <v>234</v>
      </c>
      <c r="G90" s="141">
        <v>10500</v>
      </c>
      <c r="H90" s="142">
        <f>IF(F90="Habitación",0,G90*0.16)</f>
        <v>0</v>
      </c>
      <c r="I90" s="142">
        <f>IF(E90="PM",G90*0.1,0)</f>
        <v>0</v>
      </c>
      <c r="J90" s="142">
        <f>IF(E90="PM",H90/3*2,0)</f>
        <v>0</v>
      </c>
      <c r="K90" s="142">
        <f>IF(F90="Habitación",G90,0)</f>
        <v>10500</v>
      </c>
      <c r="L90" s="142">
        <f>IF(F90="Local",G90,0)</f>
        <v>0</v>
      </c>
      <c r="M90" s="19"/>
      <c r="N90" s="170"/>
      <c r="O90" s="19"/>
      <c r="P90" s="19"/>
      <c r="Q90" s="19"/>
      <c r="R90" s="19"/>
    </row>
    <row r="91" spans="2:18" outlineLevel="2" x14ac:dyDescent="0.2">
      <c r="B91" s="138">
        <v>44378</v>
      </c>
      <c r="C91" s="139">
        <v>687</v>
      </c>
      <c r="D91" s="140" t="s">
        <v>136</v>
      </c>
      <c r="E91" s="139" t="s">
        <v>131</v>
      </c>
      <c r="F91" s="140" t="s">
        <v>137</v>
      </c>
      <c r="G91" s="141">
        <v>16850</v>
      </c>
      <c r="H91" s="142">
        <f>IF(F91="Habitación",0,G91*0.16)</f>
        <v>2696</v>
      </c>
      <c r="I91" s="142">
        <f>IF(E91="PM",G91*0.1,0)</f>
        <v>1685</v>
      </c>
      <c r="J91" s="142">
        <f>IF(E91="PM",H91/3*2,0)</f>
        <v>1797.3333333333333</v>
      </c>
      <c r="K91" s="142">
        <f>IF(F91="Habitación",G91,0)</f>
        <v>0</v>
      </c>
      <c r="L91" s="142">
        <f>IF(F91="Local",G91,0)</f>
        <v>16850</v>
      </c>
      <c r="M91" s="19"/>
      <c r="N91" s="170"/>
      <c r="O91" s="19"/>
      <c r="P91" s="19"/>
      <c r="Q91" s="19"/>
      <c r="R91" s="19"/>
    </row>
    <row r="92" spans="2:18" outlineLevel="1" x14ac:dyDescent="0.2">
      <c r="B92" s="146" t="s">
        <v>145</v>
      </c>
      <c r="C92" s="139"/>
      <c r="D92" s="140"/>
      <c r="E92" s="139"/>
      <c r="F92" s="140"/>
      <c r="G92" s="144">
        <f t="shared" ref="G92:L92" si="6">SUBTOTAL(9,G90:G91)</f>
        <v>27350</v>
      </c>
      <c r="H92" s="145">
        <f t="shared" si="6"/>
        <v>2696</v>
      </c>
      <c r="I92" s="145">
        <f t="shared" si="6"/>
        <v>1685</v>
      </c>
      <c r="J92" s="145">
        <f t="shared" si="6"/>
        <v>1797.3333333333333</v>
      </c>
      <c r="K92" s="145">
        <f t="shared" si="6"/>
        <v>10500</v>
      </c>
      <c r="L92" s="145">
        <f t="shared" si="6"/>
        <v>16850</v>
      </c>
      <c r="M92" s="19"/>
      <c r="N92" s="170"/>
      <c r="O92" s="19"/>
      <c r="P92" s="19"/>
      <c r="Q92" s="19"/>
      <c r="R92" s="19"/>
    </row>
    <row r="93" spans="2:18" outlineLevel="2" x14ac:dyDescent="0.2">
      <c r="B93" s="138">
        <v>44409</v>
      </c>
      <c r="C93" s="139">
        <v>688</v>
      </c>
      <c r="D93" s="140" t="s">
        <v>134</v>
      </c>
      <c r="E93" s="139" t="s">
        <v>135</v>
      </c>
      <c r="F93" s="140" t="s">
        <v>234</v>
      </c>
      <c r="G93" s="141">
        <v>10500</v>
      </c>
      <c r="H93" s="142">
        <f>IF(F93="Habitación",0,G93*0.16)</f>
        <v>0</v>
      </c>
      <c r="I93" s="142">
        <f>IF(E93="PM",G93*0.1,0)</f>
        <v>0</v>
      </c>
      <c r="J93" s="142">
        <f>IF(E93="PM",H93/3*2,0)</f>
        <v>0</v>
      </c>
      <c r="K93" s="142">
        <f>IF(F93="Habitación",G93,0)</f>
        <v>10500</v>
      </c>
      <c r="L93" s="142">
        <f>IF(F93="Local",G93,0)</f>
        <v>0</v>
      </c>
      <c r="M93" s="19"/>
      <c r="N93" s="170"/>
      <c r="O93" s="19"/>
      <c r="P93" s="19"/>
      <c r="Q93" s="19"/>
      <c r="R93" s="19"/>
    </row>
    <row r="94" spans="2:18" outlineLevel="2" x14ac:dyDescent="0.2">
      <c r="B94" s="138">
        <v>44409</v>
      </c>
      <c r="C94" s="139">
        <v>689</v>
      </c>
      <c r="D94" s="140" t="s">
        <v>136</v>
      </c>
      <c r="E94" s="139" t="s">
        <v>131</v>
      </c>
      <c r="F94" s="140" t="s">
        <v>137</v>
      </c>
      <c r="G94" s="141">
        <v>16850</v>
      </c>
      <c r="H94" s="142">
        <f>IF(F94="Habitación",0,G94*0.16)</f>
        <v>2696</v>
      </c>
      <c r="I94" s="142">
        <f>IF(E94="PM",G94*0.1,0)</f>
        <v>1685</v>
      </c>
      <c r="J94" s="142">
        <f>IF(E94="PM",H94/3*2,0)</f>
        <v>1797.3333333333333</v>
      </c>
      <c r="K94" s="142">
        <f>IF(F94="Habitación",G94,0)</f>
        <v>0</v>
      </c>
      <c r="L94" s="142">
        <f>IF(F94="Local",G94,0)</f>
        <v>16850</v>
      </c>
      <c r="M94" s="19"/>
      <c r="N94" s="170"/>
      <c r="O94" s="19"/>
      <c r="P94" s="19"/>
      <c r="Q94" s="19"/>
      <c r="R94" s="19"/>
    </row>
    <row r="95" spans="2:18" outlineLevel="1" x14ac:dyDescent="0.2">
      <c r="B95" s="146" t="s">
        <v>146</v>
      </c>
      <c r="C95" s="139"/>
      <c r="D95" s="140"/>
      <c r="E95" s="139"/>
      <c r="F95" s="140"/>
      <c r="G95" s="144">
        <f t="shared" ref="G95:L95" si="7">SUBTOTAL(9,G93:G94)</f>
        <v>27350</v>
      </c>
      <c r="H95" s="145">
        <f t="shared" si="7"/>
        <v>2696</v>
      </c>
      <c r="I95" s="145">
        <f t="shared" si="7"/>
        <v>1685</v>
      </c>
      <c r="J95" s="145">
        <f t="shared" si="7"/>
        <v>1797.3333333333333</v>
      </c>
      <c r="K95" s="145">
        <f t="shared" si="7"/>
        <v>10500</v>
      </c>
      <c r="L95" s="145">
        <f t="shared" si="7"/>
        <v>16850</v>
      </c>
      <c r="M95" s="19"/>
      <c r="N95" s="170"/>
      <c r="O95" s="19"/>
      <c r="P95" s="19"/>
      <c r="Q95" s="19"/>
      <c r="R95" s="19"/>
    </row>
    <row r="96" spans="2:18" outlineLevel="2" x14ac:dyDescent="0.2">
      <c r="B96" s="138">
        <v>44440</v>
      </c>
      <c r="C96" s="139">
        <v>690</v>
      </c>
      <c r="D96" s="140" t="s">
        <v>134</v>
      </c>
      <c r="E96" s="139" t="s">
        <v>135</v>
      </c>
      <c r="F96" s="140" t="s">
        <v>234</v>
      </c>
      <c r="G96" s="141">
        <v>10500</v>
      </c>
      <c r="H96" s="142">
        <f>IF(F96="Habitación",0,G96*0.16)</f>
        <v>0</v>
      </c>
      <c r="I96" s="142">
        <f>IF(E96="PM",G96*0.1,0)</f>
        <v>0</v>
      </c>
      <c r="J96" s="142">
        <f>IF(E96="PM",H96/3*2,0)</f>
        <v>0</v>
      </c>
      <c r="K96" s="142">
        <f>IF(F96="Habitación",G96,0)</f>
        <v>10500</v>
      </c>
      <c r="L96" s="142">
        <f>IF(F96="Local",G96,0)</f>
        <v>0</v>
      </c>
      <c r="M96" s="19"/>
      <c r="N96" s="170"/>
      <c r="O96" s="19"/>
      <c r="P96" s="19"/>
      <c r="Q96" s="19"/>
      <c r="R96" s="19"/>
    </row>
    <row r="97" spans="1:18" outlineLevel="2" x14ac:dyDescent="0.2">
      <c r="B97" s="138">
        <v>44440</v>
      </c>
      <c r="C97" s="139">
        <v>691</v>
      </c>
      <c r="D97" s="140" t="s">
        <v>136</v>
      </c>
      <c r="E97" s="139" t="s">
        <v>131</v>
      </c>
      <c r="F97" s="140" t="s">
        <v>137</v>
      </c>
      <c r="G97" s="141">
        <v>16850</v>
      </c>
      <c r="H97" s="142">
        <f>IF(F97="Habitación",0,G97*0.16)</f>
        <v>2696</v>
      </c>
      <c r="I97" s="142">
        <f>IF(E97="PM",G97*0.1,0)</f>
        <v>1685</v>
      </c>
      <c r="J97" s="142">
        <f>IF(E97="PM",H97/3*2,0)</f>
        <v>1797.3333333333333</v>
      </c>
      <c r="K97" s="142">
        <f>IF(F97="Habitación",G97,0)</f>
        <v>0</v>
      </c>
      <c r="L97" s="142">
        <f>IF(F97="Local",G97,0)</f>
        <v>16850</v>
      </c>
      <c r="M97" s="19"/>
      <c r="N97" s="170"/>
      <c r="O97" s="19"/>
      <c r="P97" s="19"/>
      <c r="Q97" s="19"/>
      <c r="R97" s="19"/>
    </row>
    <row r="98" spans="1:18" outlineLevel="1" x14ac:dyDescent="0.2">
      <c r="B98" s="146" t="s">
        <v>147</v>
      </c>
      <c r="C98" s="139"/>
      <c r="D98" s="140"/>
      <c r="E98" s="139"/>
      <c r="F98" s="140"/>
      <c r="G98" s="144">
        <f t="shared" ref="G98:L98" si="8">SUBTOTAL(9,G96:G97)</f>
        <v>27350</v>
      </c>
      <c r="H98" s="145">
        <f t="shared" si="8"/>
        <v>2696</v>
      </c>
      <c r="I98" s="145">
        <f t="shared" si="8"/>
        <v>1685</v>
      </c>
      <c r="J98" s="145">
        <f t="shared" si="8"/>
        <v>1797.3333333333333</v>
      </c>
      <c r="K98" s="145">
        <f t="shared" si="8"/>
        <v>10500</v>
      </c>
      <c r="L98" s="145">
        <f t="shared" si="8"/>
        <v>16850</v>
      </c>
      <c r="M98" s="19"/>
      <c r="N98" s="170"/>
      <c r="O98" s="19"/>
      <c r="P98" s="19"/>
      <c r="Q98" s="19"/>
      <c r="R98" s="19"/>
    </row>
    <row r="99" spans="1:18" outlineLevel="2" x14ac:dyDescent="0.2">
      <c r="B99" s="138">
        <v>44470</v>
      </c>
      <c r="C99" s="139">
        <v>692</v>
      </c>
      <c r="D99" s="140" t="s">
        <v>134</v>
      </c>
      <c r="E99" s="139" t="s">
        <v>135</v>
      </c>
      <c r="F99" s="140" t="s">
        <v>234</v>
      </c>
      <c r="G99" s="141">
        <v>10500</v>
      </c>
      <c r="H99" s="142">
        <f>IF(F99="Habitación",0,G99*0.16)</f>
        <v>0</v>
      </c>
      <c r="I99" s="142">
        <f>IF(E99="PM",G99*0.1,0)</f>
        <v>0</v>
      </c>
      <c r="J99" s="142">
        <f>IF(E99="PM",H99/3*2,0)</f>
        <v>0</v>
      </c>
      <c r="K99" s="142">
        <f>IF(F99="Habitación",G99,0)</f>
        <v>10500</v>
      </c>
      <c r="L99" s="142">
        <f>IF(F99="Local",G99,0)</f>
        <v>0</v>
      </c>
      <c r="M99" s="19"/>
      <c r="N99" s="170"/>
      <c r="O99" s="19"/>
      <c r="P99" s="19"/>
      <c r="Q99" s="19"/>
      <c r="R99" s="19"/>
    </row>
    <row r="100" spans="1:18" outlineLevel="2" x14ac:dyDescent="0.2">
      <c r="B100" s="138">
        <v>44470</v>
      </c>
      <c r="C100" s="139">
        <v>693</v>
      </c>
      <c r="D100" s="140" t="s">
        <v>136</v>
      </c>
      <c r="E100" s="139" t="s">
        <v>131</v>
      </c>
      <c r="F100" s="140" t="s">
        <v>137</v>
      </c>
      <c r="G100" s="141">
        <v>16850</v>
      </c>
      <c r="H100" s="142">
        <f>IF(F100="Habitación",0,G100*0.16)</f>
        <v>2696</v>
      </c>
      <c r="I100" s="142">
        <f>IF(E100="PM",G100*0.1,0)</f>
        <v>1685</v>
      </c>
      <c r="J100" s="142">
        <f>IF(E100="PM",H100/3*2,0)</f>
        <v>1797.3333333333333</v>
      </c>
      <c r="K100" s="142">
        <f>IF(F100="Habitación",G100,0)</f>
        <v>0</v>
      </c>
      <c r="L100" s="142">
        <f>IF(F100="Local",G100,0)</f>
        <v>16850</v>
      </c>
      <c r="M100" s="19"/>
      <c r="N100" s="170"/>
      <c r="O100" s="19"/>
      <c r="P100" s="19"/>
      <c r="Q100" s="19"/>
      <c r="R100" s="19"/>
    </row>
    <row r="101" spans="1:18" outlineLevel="1" x14ac:dyDescent="0.2">
      <c r="B101" s="146" t="s">
        <v>148</v>
      </c>
      <c r="C101" s="139"/>
      <c r="D101" s="140"/>
      <c r="E101" s="139"/>
      <c r="F101" s="140"/>
      <c r="G101" s="144">
        <f t="shared" ref="G101:L101" si="9">SUBTOTAL(9,G99:G100)</f>
        <v>27350</v>
      </c>
      <c r="H101" s="145">
        <f t="shared" si="9"/>
        <v>2696</v>
      </c>
      <c r="I101" s="145">
        <f t="shared" si="9"/>
        <v>1685</v>
      </c>
      <c r="J101" s="145">
        <f t="shared" si="9"/>
        <v>1797.3333333333333</v>
      </c>
      <c r="K101" s="145">
        <f t="shared" si="9"/>
        <v>10500</v>
      </c>
      <c r="L101" s="145">
        <f t="shared" si="9"/>
        <v>16850</v>
      </c>
      <c r="M101" s="19"/>
      <c r="N101" s="170"/>
      <c r="O101" s="19"/>
      <c r="P101" s="19"/>
      <c r="Q101" s="19"/>
      <c r="R101" s="19"/>
    </row>
    <row r="102" spans="1:18" outlineLevel="2" x14ac:dyDescent="0.2">
      <c r="B102" s="138">
        <v>44501</v>
      </c>
      <c r="C102" s="139">
        <v>694</v>
      </c>
      <c r="D102" s="140" t="s">
        <v>134</v>
      </c>
      <c r="E102" s="139" t="s">
        <v>135</v>
      </c>
      <c r="F102" s="140" t="s">
        <v>234</v>
      </c>
      <c r="G102" s="141">
        <v>10500</v>
      </c>
      <c r="H102" s="142">
        <f>IF(F102="Habitación",0,G102*0.16)</f>
        <v>0</v>
      </c>
      <c r="I102" s="142">
        <f>IF(E102="PM",G102*0.1,0)</f>
        <v>0</v>
      </c>
      <c r="J102" s="142">
        <f>IF(E102="PM",H102/3*2,0)</f>
        <v>0</v>
      </c>
      <c r="K102" s="142">
        <f>IF(F102="Habitación",G102,0)</f>
        <v>10500</v>
      </c>
      <c r="L102" s="142">
        <f>IF(F102="Local",G102,0)</f>
        <v>0</v>
      </c>
      <c r="M102" s="19"/>
      <c r="N102" s="170"/>
      <c r="O102" s="19"/>
      <c r="P102" s="19"/>
      <c r="Q102" s="19"/>
      <c r="R102" s="19"/>
    </row>
    <row r="103" spans="1:18" outlineLevel="2" x14ac:dyDescent="0.2">
      <c r="B103" s="138">
        <v>44501</v>
      </c>
      <c r="C103" s="139">
        <v>695</v>
      </c>
      <c r="D103" s="140" t="s">
        <v>136</v>
      </c>
      <c r="E103" s="139" t="s">
        <v>131</v>
      </c>
      <c r="F103" s="140" t="s">
        <v>137</v>
      </c>
      <c r="G103" s="141">
        <v>16850</v>
      </c>
      <c r="H103" s="142">
        <f>IF(F103="Habitación",0,G103*0.16)</f>
        <v>2696</v>
      </c>
      <c r="I103" s="142">
        <f>IF(E103="PM",G103*0.1,0)</f>
        <v>1685</v>
      </c>
      <c r="J103" s="142">
        <f>IF(E103="PM",H103/3*2,0)</f>
        <v>1797.3333333333333</v>
      </c>
      <c r="K103" s="142">
        <f>IF(F103="Habitación",G103,0)</f>
        <v>0</v>
      </c>
      <c r="L103" s="142">
        <f>IF(F103="Local",G103,0)</f>
        <v>16850</v>
      </c>
      <c r="M103" s="19"/>
      <c r="N103" s="170"/>
      <c r="O103" s="19"/>
      <c r="P103" s="19"/>
      <c r="Q103" s="19"/>
      <c r="R103" s="19"/>
    </row>
    <row r="104" spans="1:18" outlineLevel="1" x14ac:dyDescent="0.2">
      <c r="B104" s="146" t="s">
        <v>149</v>
      </c>
      <c r="C104" s="139"/>
      <c r="D104" s="140"/>
      <c r="E104" s="139"/>
      <c r="F104" s="140"/>
      <c r="G104" s="144">
        <f t="shared" ref="G104:L104" si="10">SUBTOTAL(9,G102:G103)</f>
        <v>27350</v>
      </c>
      <c r="H104" s="145">
        <f t="shared" si="10"/>
        <v>2696</v>
      </c>
      <c r="I104" s="145">
        <f t="shared" si="10"/>
        <v>1685</v>
      </c>
      <c r="J104" s="145">
        <f t="shared" si="10"/>
        <v>1797.3333333333333</v>
      </c>
      <c r="K104" s="145">
        <f t="shared" si="10"/>
        <v>10500</v>
      </c>
      <c r="L104" s="145">
        <f t="shared" si="10"/>
        <v>16850</v>
      </c>
      <c r="M104" s="19"/>
      <c r="N104" s="170"/>
      <c r="O104" s="19"/>
      <c r="P104" s="19"/>
      <c r="Q104" s="19"/>
      <c r="R104" s="19"/>
    </row>
    <row r="105" spans="1:18" outlineLevel="2" x14ac:dyDescent="0.2">
      <c r="B105" s="138">
        <v>44531</v>
      </c>
      <c r="C105" s="139">
        <v>696</v>
      </c>
      <c r="D105" s="140" t="s">
        <v>134</v>
      </c>
      <c r="E105" s="139" t="s">
        <v>135</v>
      </c>
      <c r="F105" s="140" t="s">
        <v>234</v>
      </c>
      <c r="G105" s="141">
        <v>10500</v>
      </c>
      <c r="H105" s="142">
        <f>IF(F105="Habitación",0,G105*0.16)</f>
        <v>0</v>
      </c>
      <c r="I105" s="142">
        <f>IF(E105="PM",G105*0.1,0)</f>
        <v>0</v>
      </c>
      <c r="J105" s="142">
        <f>IF(E105="PM",H105/3*2,0)</f>
        <v>0</v>
      </c>
      <c r="K105" s="142">
        <f>IF(F105="Habitación",G105,0)</f>
        <v>10500</v>
      </c>
      <c r="L105" s="142">
        <f>IF(F105="Local",G105,0)</f>
        <v>0</v>
      </c>
      <c r="M105" s="19"/>
      <c r="N105" s="170"/>
      <c r="O105" s="19"/>
      <c r="P105" s="19"/>
      <c r="Q105" s="19"/>
      <c r="R105" s="19"/>
    </row>
    <row r="106" spans="1:18" outlineLevel="2" x14ac:dyDescent="0.2">
      <c r="B106" s="138">
        <v>44531</v>
      </c>
      <c r="C106" s="139">
        <v>697</v>
      </c>
      <c r="D106" s="140" t="s">
        <v>136</v>
      </c>
      <c r="E106" s="139" t="s">
        <v>131</v>
      </c>
      <c r="F106" s="140" t="s">
        <v>137</v>
      </c>
      <c r="G106" s="141">
        <v>16850</v>
      </c>
      <c r="H106" s="142">
        <f>IF(F106="Habitación",0,G106*0.16)</f>
        <v>2696</v>
      </c>
      <c r="I106" s="142">
        <f>IF(E106="PM",G106*0.1,0)</f>
        <v>1685</v>
      </c>
      <c r="J106" s="142">
        <f>IF(E106="PM",H106/3*2,0)</f>
        <v>1797.3333333333333</v>
      </c>
      <c r="K106" s="142">
        <f>IF(F106="Habitación",G106,0)</f>
        <v>0</v>
      </c>
      <c r="L106" s="142">
        <f>IF(F106="Local",G106,0)</f>
        <v>16850</v>
      </c>
      <c r="M106" s="19"/>
      <c r="N106" s="170"/>
      <c r="O106" s="19"/>
      <c r="P106" s="19"/>
      <c r="Q106" s="19"/>
      <c r="R106" s="19"/>
    </row>
    <row r="107" spans="1:18" outlineLevel="1" x14ac:dyDescent="0.2">
      <c r="B107" s="146" t="s">
        <v>150</v>
      </c>
      <c r="C107" s="139"/>
      <c r="D107" s="140"/>
      <c r="E107" s="139"/>
      <c r="F107" s="140"/>
      <c r="G107" s="144">
        <f t="shared" ref="G107:L107" si="11">SUBTOTAL(9,G105:G106)</f>
        <v>27350</v>
      </c>
      <c r="H107" s="145">
        <f t="shared" si="11"/>
        <v>2696</v>
      </c>
      <c r="I107" s="145">
        <f t="shared" si="11"/>
        <v>1685</v>
      </c>
      <c r="J107" s="145">
        <f t="shared" si="11"/>
        <v>1797.3333333333333</v>
      </c>
      <c r="K107" s="145">
        <f t="shared" si="11"/>
        <v>10500</v>
      </c>
      <c r="L107" s="145">
        <f t="shared" si="11"/>
        <v>16850</v>
      </c>
      <c r="M107" s="19"/>
      <c r="N107" s="170"/>
      <c r="O107" s="19"/>
      <c r="P107" s="19"/>
      <c r="Q107" s="19"/>
      <c r="R107" s="19"/>
    </row>
    <row r="108" spans="1:18" outlineLevel="1" x14ac:dyDescent="0.2">
      <c r="B108" s="146"/>
      <c r="C108" s="139"/>
      <c r="D108" s="140"/>
      <c r="E108" s="139"/>
      <c r="F108" s="140"/>
      <c r="G108" s="103"/>
      <c r="H108" s="147"/>
      <c r="I108" s="147"/>
      <c r="J108" s="147"/>
      <c r="K108" s="147"/>
      <c r="L108" s="147"/>
      <c r="M108" s="19"/>
      <c r="N108" s="19"/>
      <c r="O108" s="19"/>
      <c r="P108" s="19"/>
      <c r="Q108" s="19"/>
      <c r="R108" s="19"/>
    </row>
    <row r="109" spans="1:18" x14ac:dyDescent="0.2">
      <c r="B109" s="146" t="s">
        <v>133</v>
      </c>
      <c r="C109" s="139"/>
      <c r="D109" s="140"/>
      <c r="E109" s="139"/>
      <c r="F109" s="140"/>
      <c r="G109" s="144">
        <f t="shared" ref="G109:L109" si="12">SUBTOTAL(9,G72:G107)</f>
        <v>328200</v>
      </c>
      <c r="H109" s="145">
        <f t="shared" si="12"/>
        <v>32352</v>
      </c>
      <c r="I109" s="145">
        <f t="shared" si="12"/>
        <v>20220</v>
      </c>
      <c r="J109" s="145">
        <f t="shared" si="12"/>
        <v>21568</v>
      </c>
      <c r="K109" s="145">
        <f t="shared" si="12"/>
        <v>126000</v>
      </c>
      <c r="L109" s="145">
        <f t="shared" si="12"/>
        <v>202200</v>
      </c>
      <c r="M109" s="19"/>
      <c r="N109" s="19"/>
      <c r="O109" s="19"/>
      <c r="P109" s="19"/>
      <c r="Q109" s="19"/>
      <c r="R109" s="19"/>
    </row>
    <row r="110" spans="1:18" x14ac:dyDescent="0.2">
      <c r="B110" s="19"/>
      <c r="C110" s="19"/>
      <c r="D110" s="19"/>
      <c r="E110" s="19"/>
      <c r="F110" s="19"/>
      <c r="G110" s="19"/>
      <c r="H110" s="19"/>
      <c r="I110" s="19"/>
      <c r="J110" s="19"/>
      <c r="K110" s="19"/>
      <c r="L110" s="19"/>
      <c r="M110" s="19"/>
      <c r="N110" s="19"/>
      <c r="O110" s="19"/>
      <c r="P110" s="19"/>
      <c r="Q110" s="19"/>
      <c r="R110" s="19"/>
    </row>
    <row r="111" spans="1:18" x14ac:dyDescent="0.2">
      <c r="A111" s="88" t="s">
        <v>185</v>
      </c>
      <c r="B111" s="19"/>
      <c r="C111" s="19"/>
      <c r="D111" s="19"/>
      <c r="E111" s="19"/>
      <c r="F111" s="19"/>
      <c r="G111" s="19"/>
      <c r="H111" s="19"/>
      <c r="I111" s="19"/>
      <c r="J111" s="19"/>
      <c r="K111" s="19"/>
      <c r="L111" s="19"/>
      <c r="M111" s="19"/>
      <c r="N111" s="19"/>
      <c r="O111" s="19"/>
      <c r="P111" s="19"/>
      <c r="Q111" s="19"/>
      <c r="R111" s="19"/>
    </row>
    <row r="112" spans="1:18" x14ac:dyDescent="0.2">
      <c r="B112" s="136"/>
      <c r="C112" s="136"/>
      <c r="D112" s="136"/>
      <c r="E112" s="136"/>
      <c r="F112" s="136"/>
      <c r="G112" s="137" t="s">
        <v>137</v>
      </c>
      <c r="H112" s="136"/>
      <c r="I112" s="136"/>
      <c r="J112" s="183" t="s">
        <v>263</v>
      </c>
      <c r="K112" s="183"/>
      <c r="L112" s="183" t="s">
        <v>266</v>
      </c>
      <c r="M112" s="183"/>
      <c r="O112" s="19"/>
      <c r="P112" s="19"/>
      <c r="Q112" s="19"/>
      <c r="R112" s="19"/>
    </row>
    <row r="113" spans="1:18" x14ac:dyDescent="0.2">
      <c r="A113"/>
      <c r="B113" s="106" t="s">
        <v>20</v>
      </c>
      <c r="C113" s="106" t="s">
        <v>268</v>
      </c>
      <c r="D113" s="106" t="s">
        <v>267</v>
      </c>
      <c r="E113" s="106"/>
      <c r="F113" s="106" t="s">
        <v>11</v>
      </c>
      <c r="G113" s="106" t="s">
        <v>234</v>
      </c>
      <c r="H113" s="106" t="s">
        <v>166</v>
      </c>
      <c r="I113" s="106" t="s">
        <v>123</v>
      </c>
      <c r="J113" s="106" t="s">
        <v>265</v>
      </c>
      <c r="K113" s="106" t="s">
        <v>264</v>
      </c>
      <c r="L113" s="106" t="s">
        <v>234</v>
      </c>
      <c r="M113" s="106" t="s">
        <v>137</v>
      </c>
      <c r="O113" s="19"/>
      <c r="P113" s="19"/>
      <c r="Q113" s="19"/>
      <c r="R113" s="19"/>
    </row>
    <row r="114" spans="1:18" outlineLevel="2" x14ac:dyDescent="0.2">
      <c r="B114" s="138">
        <v>44197</v>
      </c>
      <c r="C114" s="139">
        <v>450</v>
      </c>
      <c r="D114" s="140" t="s">
        <v>258</v>
      </c>
      <c r="E114" s="139"/>
      <c r="F114" s="140" t="s">
        <v>211</v>
      </c>
      <c r="G114" s="140" t="s">
        <v>137</v>
      </c>
      <c r="H114" s="141">
        <v>1020</v>
      </c>
      <c r="I114" s="142">
        <f>H114*0.16</f>
        <v>163.20000000000002</v>
      </c>
      <c r="J114" s="142">
        <f>IF(G114="local",I114,0)</f>
        <v>163.20000000000002</v>
      </c>
      <c r="K114" s="142">
        <f>IF(G114="Habitación",I114,0)</f>
        <v>0</v>
      </c>
      <c r="L114" s="142">
        <f>IF(G114="Habitación",H114,0)</f>
        <v>0</v>
      </c>
      <c r="M114" s="142">
        <f>IF(G114="Local",H114,0)</f>
        <v>1020</v>
      </c>
      <c r="O114" s="170"/>
      <c r="P114" s="19"/>
      <c r="Q114" s="170"/>
      <c r="R114" s="19"/>
    </row>
    <row r="115" spans="1:18" outlineLevel="2" x14ac:dyDescent="0.2">
      <c r="B115" s="138">
        <v>44197</v>
      </c>
      <c r="C115" s="139">
        <v>451</v>
      </c>
      <c r="D115" s="140" t="s">
        <v>258</v>
      </c>
      <c r="E115" s="139"/>
      <c r="F115" s="140" t="s">
        <v>211</v>
      </c>
      <c r="G115" s="140" t="s">
        <v>234</v>
      </c>
      <c r="H115" s="141">
        <v>795</v>
      </c>
      <c r="I115" s="142">
        <f>H115*0.16</f>
        <v>127.2</v>
      </c>
      <c r="J115" s="142">
        <f>IF(G115="local",I115,0)</f>
        <v>0</v>
      </c>
      <c r="K115" s="142">
        <f>IF(G115="Habitación",I115,0)</f>
        <v>127.2</v>
      </c>
      <c r="L115" s="142">
        <f>IF(G115="Habitación",H115,0)</f>
        <v>795</v>
      </c>
      <c r="M115" s="142">
        <f>IF(G115="Local",H115,0)</f>
        <v>0</v>
      </c>
      <c r="O115" s="170"/>
      <c r="P115" s="19"/>
      <c r="Q115" s="170"/>
      <c r="R115" s="19"/>
    </row>
    <row r="116" spans="1:18" outlineLevel="2" x14ac:dyDescent="0.2">
      <c r="B116" s="138">
        <v>44217</v>
      </c>
      <c r="C116" s="139" t="s">
        <v>281</v>
      </c>
      <c r="D116" s="140" t="s">
        <v>235</v>
      </c>
      <c r="E116" s="139"/>
      <c r="F116" s="140" t="s">
        <v>152</v>
      </c>
      <c r="G116" s="140" t="s">
        <v>234</v>
      </c>
      <c r="H116" s="141">
        <v>6420</v>
      </c>
      <c r="I116" s="142">
        <v>0</v>
      </c>
      <c r="J116" s="142">
        <f>IF(G116="local",I116,0)</f>
        <v>0</v>
      </c>
      <c r="K116" s="142">
        <f>IF(G116="Habitación",I116,0)</f>
        <v>0</v>
      </c>
      <c r="L116" s="142">
        <f>IF(G116="Habitación",H116,0)</f>
        <v>6420</v>
      </c>
      <c r="M116" s="142">
        <f>IF(G116="Local",H116,0)</f>
        <v>0</v>
      </c>
      <c r="O116" s="170"/>
      <c r="P116" s="19"/>
      <c r="Q116" s="170"/>
      <c r="R116" s="19"/>
    </row>
    <row r="117" spans="1:18" outlineLevel="2" x14ac:dyDescent="0.2">
      <c r="B117" s="138">
        <v>44224</v>
      </c>
      <c r="C117" s="139" t="s">
        <v>282</v>
      </c>
      <c r="D117" s="140" t="s">
        <v>235</v>
      </c>
      <c r="E117" s="139"/>
      <c r="F117" s="140" t="s">
        <v>152</v>
      </c>
      <c r="G117" s="140" t="s">
        <v>137</v>
      </c>
      <c r="H117" s="141">
        <v>7582</v>
      </c>
      <c r="I117" s="142">
        <v>0</v>
      </c>
      <c r="J117" s="142">
        <f>IF(G117="local",I117,0)</f>
        <v>0</v>
      </c>
      <c r="K117" s="142">
        <f>IF(G117="Habitación",I117,0)</f>
        <v>0</v>
      </c>
      <c r="L117" s="142">
        <f>IF(G117="Habitación",H117,0)</f>
        <v>0</v>
      </c>
      <c r="M117" s="142">
        <f>IF(G117="Local",H117,0)</f>
        <v>7582</v>
      </c>
      <c r="O117" s="170"/>
      <c r="P117" s="19"/>
      <c r="Q117" s="170"/>
      <c r="R117" s="19"/>
    </row>
    <row r="118" spans="1:18" outlineLevel="1" x14ac:dyDescent="0.2">
      <c r="A118" s="98"/>
      <c r="B118" s="146" t="s">
        <v>140</v>
      </c>
      <c r="C118" s="139"/>
      <c r="D118" s="140"/>
      <c r="E118" s="139"/>
      <c r="F118" s="140"/>
      <c r="G118" s="140"/>
      <c r="H118" s="144">
        <f t="shared" ref="H118:M118" si="13">SUBTOTAL(9,H114:H117)</f>
        <v>15817</v>
      </c>
      <c r="I118" s="145">
        <f t="shared" si="13"/>
        <v>290.40000000000003</v>
      </c>
      <c r="J118" s="145">
        <f t="shared" si="13"/>
        <v>163.20000000000002</v>
      </c>
      <c r="K118" s="145">
        <f t="shared" si="13"/>
        <v>127.2</v>
      </c>
      <c r="L118" s="145">
        <f t="shared" si="13"/>
        <v>7215</v>
      </c>
      <c r="M118" s="145">
        <f t="shared" si="13"/>
        <v>8602</v>
      </c>
      <c r="O118" s="170"/>
      <c r="P118" s="19"/>
      <c r="Q118" s="170"/>
      <c r="R118" s="19"/>
    </row>
    <row r="119" spans="1:18" outlineLevel="2" x14ac:dyDescent="0.2">
      <c r="A119" s="19"/>
      <c r="B119" s="138">
        <v>44228</v>
      </c>
      <c r="C119" s="139">
        <v>498</v>
      </c>
      <c r="D119" s="140" t="s">
        <v>258</v>
      </c>
      <c r="E119" s="139"/>
      <c r="F119" s="140" t="s">
        <v>211</v>
      </c>
      <c r="G119" s="140" t="s">
        <v>137</v>
      </c>
      <c r="H119" s="141">
        <v>1020</v>
      </c>
      <c r="I119" s="142">
        <f>H119*0.16</f>
        <v>163.20000000000002</v>
      </c>
      <c r="J119" s="142">
        <f>IF(G119="local",I119,0)</f>
        <v>163.20000000000002</v>
      </c>
      <c r="K119" s="142">
        <f>IF(G119="Habitación",I119,0)</f>
        <v>0</v>
      </c>
      <c r="L119" s="142">
        <f>IF(G119="Habitación",H119,0)</f>
        <v>0</v>
      </c>
      <c r="M119" s="142">
        <f>IF(G119="Local",H119,0)</f>
        <v>1020</v>
      </c>
      <c r="O119" s="170"/>
      <c r="P119" s="19"/>
      <c r="Q119" s="170"/>
      <c r="R119" s="19"/>
    </row>
    <row r="120" spans="1:18" outlineLevel="2" x14ac:dyDescent="0.2">
      <c r="A120" s="19"/>
      <c r="B120" s="138">
        <v>44228</v>
      </c>
      <c r="C120" s="139">
        <v>499</v>
      </c>
      <c r="D120" s="140" t="s">
        <v>258</v>
      </c>
      <c r="E120" s="139"/>
      <c r="F120" s="140" t="s">
        <v>211</v>
      </c>
      <c r="G120" s="140" t="s">
        <v>234</v>
      </c>
      <c r="H120" s="141">
        <v>795</v>
      </c>
      <c r="I120" s="142">
        <f>H120*0.16</f>
        <v>127.2</v>
      </c>
      <c r="J120" s="142">
        <f>IF(G120="local",I120,0)</f>
        <v>0</v>
      </c>
      <c r="K120" s="142">
        <f>IF(G120="Habitación",I120,0)</f>
        <v>127.2</v>
      </c>
      <c r="L120" s="142">
        <f>IF(G120="Habitación",H120,0)</f>
        <v>795</v>
      </c>
      <c r="M120" s="142">
        <f>IF(G120="Local",H120,0)</f>
        <v>0</v>
      </c>
      <c r="O120" s="170"/>
      <c r="P120" s="19"/>
      <c r="Q120" s="170"/>
      <c r="R120" s="19"/>
    </row>
    <row r="121" spans="1:18" outlineLevel="2" x14ac:dyDescent="0.2">
      <c r="A121" s="19"/>
      <c r="B121" s="138">
        <v>44235</v>
      </c>
      <c r="C121" s="139">
        <v>651</v>
      </c>
      <c r="D121" s="140" t="s">
        <v>155</v>
      </c>
      <c r="E121" s="139"/>
      <c r="F121" s="140" t="s">
        <v>153</v>
      </c>
      <c r="G121" s="140" t="s">
        <v>234</v>
      </c>
      <c r="H121" s="141">
        <v>5550</v>
      </c>
      <c r="I121" s="142">
        <f>H121*0.16</f>
        <v>888</v>
      </c>
      <c r="J121" s="142">
        <f>IF(G121="local",I121,0)</f>
        <v>0</v>
      </c>
      <c r="K121" s="142">
        <f>IF(G121="Habitación",I121,0)</f>
        <v>888</v>
      </c>
      <c r="L121" s="142">
        <f>IF(G121="Habitación",H121,0)</f>
        <v>5550</v>
      </c>
      <c r="M121" s="142">
        <f>IF(G121="Local",H121,0)</f>
        <v>0</v>
      </c>
      <c r="O121" s="170"/>
      <c r="P121" s="19"/>
      <c r="Q121" s="170"/>
      <c r="R121" s="19"/>
    </row>
    <row r="122" spans="1:18" outlineLevel="1" x14ac:dyDescent="0.2">
      <c r="A122" s="2"/>
      <c r="B122" s="146" t="s">
        <v>139</v>
      </c>
      <c r="C122" s="139"/>
      <c r="D122" s="140"/>
      <c r="E122" s="139"/>
      <c r="F122" s="140"/>
      <c r="G122" s="140"/>
      <c r="H122" s="144">
        <f t="shared" ref="H122:M122" si="14">SUBTOTAL(9,H119:H121)</f>
        <v>7365</v>
      </c>
      <c r="I122" s="145">
        <f t="shared" si="14"/>
        <v>1178.4000000000001</v>
      </c>
      <c r="J122" s="145">
        <f t="shared" si="14"/>
        <v>163.20000000000002</v>
      </c>
      <c r="K122" s="145">
        <f t="shared" si="14"/>
        <v>1015.2</v>
      </c>
      <c r="L122" s="145">
        <f t="shared" si="14"/>
        <v>6345</v>
      </c>
      <c r="M122" s="145">
        <f t="shared" si="14"/>
        <v>1020</v>
      </c>
      <c r="O122" s="170"/>
      <c r="P122" s="19"/>
      <c r="Q122" s="170"/>
      <c r="R122" s="19"/>
    </row>
    <row r="123" spans="1:18" outlineLevel="2" x14ac:dyDescent="0.2">
      <c r="A123" s="19"/>
      <c r="B123" s="138">
        <v>44256</v>
      </c>
      <c r="C123" s="139">
        <v>690</v>
      </c>
      <c r="D123" s="140" t="s">
        <v>258</v>
      </c>
      <c r="E123" s="139"/>
      <c r="F123" s="140" t="s">
        <v>211</v>
      </c>
      <c r="G123" s="140" t="s">
        <v>137</v>
      </c>
      <c r="H123" s="141">
        <v>1020</v>
      </c>
      <c r="I123" s="142">
        <f>H123*0.16</f>
        <v>163.20000000000002</v>
      </c>
      <c r="J123" s="142">
        <f>IF(G123="local",I123,0)</f>
        <v>163.20000000000002</v>
      </c>
      <c r="K123" s="142">
        <f>IF(G123="Habitación",I123,0)</f>
        <v>0</v>
      </c>
      <c r="L123" s="142">
        <f>IF(G123="Habitación",H123,0)</f>
        <v>0</v>
      </c>
      <c r="M123" s="142">
        <f>IF(G123="Local",H123,0)</f>
        <v>1020</v>
      </c>
      <c r="O123" s="170"/>
      <c r="P123" s="19"/>
      <c r="Q123" s="170"/>
      <c r="R123" s="19"/>
    </row>
    <row r="124" spans="1:18" outlineLevel="2" x14ac:dyDescent="0.2">
      <c r="A124" s="19"/>
      <c r="B124" s="138">
        <v>44256</v>
      </c>
      <c r="C124" s="139">
        <v>691</v>
      </c>
      <c r="D124" s="140" t="s">
        <v>258</v>
      </c>
      <c r="E124" s="139"/>
      <c r="F124" s="140" t="s">
        <v>211</v>
      </c>
      <c r="G124" s="140" t="s">
        <v>234</v>
      </c>
      <c r="H124" s="141">
        <v>795</v>
      </c>
      <c r="I124" s="142">
        <f>H124*0.16</f>
        <v>127.2</v>
      </c>
      <c r="J124" s="142">
        <f>IF(G124="local",I124,0)</f>
        <v>0</v>
      </c>
      <c r="K124" s="142">
        <f>IF(G124="Habitación",I124,0)</f>
        <v>127.2</v>
      </c>
      <c r="L124" s="142">
        <f>IF(G124="Habitación",H124,0)</f>
        <v>795</v>
      </c>
      <c r="M124" s="142">
        <f>IF(G124="Local",H124,0)</f>
        <v>0</v>
      </c>
      <c r="O124" s="170"/>
      <c r="P124" s="19"/>
      <c r="Q124" s="170"/>
      <c r="R124" s="19"/>
    </row>
    <row r="125" spans="1:18" outlineLevel="2" x14ac:dyDescent="0.2">
      <c r="A125" s="19"/>
      <c r="B125" s="138">
        <v>44284</v>
      </c>
      <c r="C125" s="139">
        <v>721</v>
      </c>
      <c r="D125" s="140" t="s">
        <v>301</v>
      </c>
      <c r="E125" s="139"/>
      <c r="F125" s="140" t="s">
        <v>211</v>
      </c>
      <c r="G125" s="140" t="s">
        <v>137</v>
      </c>
      <c r="H125" s="141">
        <v>350</v>
      </c>
      <c r="I125" s="142">
        <f>H125*0.16</f>
        <v>56</v>
      </c>
      <c r="J125" s="142">
        <f>IF(G125="local",I125,0)</f>
        <v>56</v>
      </c>
      <c r="K125" s="142">
        <f>IF(G125="Habitación",I125,0)</f>
        <v>0</v>
      </c>
      <c r="L125" s="142">
        <f>IF(G125="Habitación",H125,0)</f>
        <v>0</v>
      </c>
      <c r="M125" s="142">
        <f>IF(G125="Local",H125,0)</f>
        <v>350</v>
      </c>
      <c r="O125" s="170"/>
      <c r="P125" s="19"/>
      <c r="Q125" s="170"/>
      <c r="R125" s="19"/>
    </row>
    <row r="126" spans="1:18" outlineLevel="1" x14ac:dyDescent="0.2">
      <c r="A126" s="2"/>
      <c r="B126" s="146" t="s">
        <v>141</v>
      </c>
      <c r="C126" s="139"/>
      <c r="D126" s="140"/>
      <c r="E126" s="139"/>
      <c r="F126" s="140"/>
      <c r="G126" s="140"/>
      <c r="H126" s="144">
        <f t="shared" ref="H126:M126" si="15">SUBTOTAL(9,H123:H125)</f>
        <v>2165</v>
      </c>
      <c r="I126" s="145">
        <f t="shared" si="15"/>
        <v>346.40000000000003</v>
      </c>
      <c r="J126" s="145">
        <f t="shared" si="15"/>
        <v>219.20000000000002</v>
      </c>
      <c r="K126" s="145">
        <f t="shared" si="15"/>
        <v>127.2</v>
      </c>
      <c r="L126" s="145">
        <f t="shared" si="15"/>
        <v>795</v>
      </c>
      <c r="M126" s="145">
        <f t="shared" si="15"/>
        <v>1370</v>
      </c>
      <c r="O126" s="170"/>
      <c r="P126" s="19"/>
      <c r="Q126" s="170"/>
      <c r="R126" s="19"/>
    </row>
    <row r="127" spans="1:18" outlineLevel="2" x14ac:dyDescent="0.2">
      <c r="A127" s="19"/>
      <c r="B127" s="138">
        <v>44287</v>
      </c>
      <c r="C127" s="139">
        <v>750</v>
      </c>
      <c r="D127" s="140" t="s">
        <v>258</v>
      </c>
      <c r="E127" s="139"/>
      <c r="F127" s="140" t="s">
        <v>211</v>
      </c>
      <c r="G127" s="140" t="s">
        <v>137</v>
      </c>
      <c r="H127" s="141">
        <v>1020</v>
      </c>
      <c r="I127" s="142">
        <f>H127*0.16</f>
        <v>163.20000000000002</v>
      </c>
      <c r="J127" s="142">
        <f>IF(G127="local",I127,0)</f>
        <v>163.20000000000002</v>
      </c>
      <c r="K127" s="142">
        <f>IF(G127="Habitación",I127,0)</f>
        <v>0</v>
      </c>
      <c r="L127" s="142">
        <f>IF(G127="Habitación",H127,0)</f>
        <v>0</v>
      </c>
      <c r="M127" s="142">
        <f>IF(G127="Local",H127,0)</f>
        <v>1020</v>
      </c>
      <c r="O127" s="170"/>
      <c r="P127" s="19"/>
      <c r="Q127" s="170"/>
      <c r="R127" s="19"/>
    </row>
    <row r="128" spans="1:18" outlineLevel="2" x14ac:dyDescent="0.2">
      <c r="A128" s="19"/>
      <c r="B128" s="138">
        <v>44287</v>
      </c>
      <c r="C128" s="139">
        <v>751</v>
      </c>
      <c r="D128" s="140" t="s">
        <v>258</v>
      </c>
      <c r="E128" s="139"/>
      <c r="F128" s="140" t="s">
        <v>211</v>
      </c>
      <c r="G128" s="140" t="s">
        <v>234</v>
      </c>
      <c r="H128" s="141">
        <v>795</v>
      </c>
      <c r="I128" s="142">
        <f>H128*0.16</f>
        <v>127.2</v>
      </c>
      <c r="J128" s="142">
        <f>IF(G128="local",I128,0)</f>
        <v>0</v>
      </c>
      <c r="K128" s="142">
        <f>IF(G128="Habitación",I128,0)</f>
        <v>127.2</v>
      </c>
      <c r="L128" s="142">
        <f>IF(G128="Habitación",H128,0)</f>
        <v>795</v>
      </c>
      <c r="M128" s="142">
        <f>IF(G128="Local",H128,0)</f>
        <v>0</v>
      </c>
      <c r="O128" s="170"/>
      <c r="P128" s="19"/>
      <c r="Q128" s="170"/>
      <c r="R128" s="19"/>
    </row>
    <row r="129" spans="1:18" outlineLevel="1" x14ac:dyDescent="0.2">
      <c r="A129" s="2"/>
      <c r="B129" s="146" t="s">
        <v>142</v>
      </c>
      <c r="C129" s="139"/>
      <c r="D129" s="140"/>
      <c r="E129" s="139"/>
      <c r="F129" s="140"/>
      <c r="G129" s="140"/>
      <c r="H129" s="144">
        <f t="shared" ref="H129:M129" si="16">SUBTOTAL(9,H127:H128)</f>
        <v>1815</v>
      </c>
      <c r="I129" s="145">
        <f t="shared" si="16"/>
        <v>290.40000000000003</v>
      </c>
      <c r="J129" s="145">
        <f t="shared" si="16"/>
        <v>163.20000000000002</v>
      </c>
      <c r="K129" s="145">
        <f t="shared" si="16"/>
        <v>127.2</v>
      </c>
      <c r="L129" s="145">
        <f t="shared" si="16"/>
        <v>795</v>
      </c>
      <c r="M129" s="145">
        <f t="shared" si="16"/>
        <v>1020</v>
      </c>
      <c r="O129" s="170"/>
      <c r="P129" s="19"/>
      <c r="Q129" s="170"/>
      <c r="R129" s="19"/>
    </row>
    <row r="130" spans="1:18" outlineLevel="2" x14ac:dyDescent="0.2">
      <c r="A130" s="19"/>
      <c r="B130" s="138">
        <v>44317</v>
      </c>
      <c r="C130" s="139">
        <v>800</v>
      </c>
      <c r="D130" s="140" t="s">
        <v>258</v>
      </c>
      <c r="E130" s="139"/>
      <c r="F130" s="140" t="s">
        <v>211</v>
      </c>
      <c r="G130" s="140" t="s">
        <v>137</v>
      </c>
      <c r="H130" s="141">
        <v>1020</v>
      </c>
      <c r="I130" s="142">
        <f>H130*0.16</f>
        <v>163.20000000000002</v>
      </c>
      <c r="J130" s="142">
        <f>IF(G130="local",I130,0)</f>
        <v>163.20000000000002</v>
      </c>
      <c r="K130" s="142">
        <f>IF(G130="Habitación",I130,0)</f>
        <v>0</v>
      </c>
      <c r="L130" s="142">
        <f>IF(G130="Habitación",H130,0)</f>
        <v>0</v>
      </c>
      <c r="M130" s="142">
        <f>IF(G130="Local",H130,0)</f>
        <v>1020</v>
      </c>
      <c r="O130" s="170"/>
      <c r="P130" s="19"/>
      <c r="Q130" s="170"/>
      <c r="R130" s="19"/>
    </row>
    <row r="131" spans="1:18" outlineLevel="2" x14ac:dyDescent="0.2">
      <c r="A131" s="19"/>
      <c r="B131" s="138">
        <v>44317</v>
      </c>
      <c r="C131" s="139">
        <v>801</v>
      </c>
      <c r="D131" s="140" t="s">
        <v>258</v>
      </c>
      <c r="E131" s="139"/>
      <c r="F131" s="140" t="s">
        <v>211</v>
      </c>
      <c r="G131" s="140" t="s">
        <v>234</v>
      </c>
      <c r="H131" s="141">
        <v>795</v>
      </c>
      <c r="I131" s="142">
        <f>H131*0.16</f>
        <v>127.2</v>
      </c>
      <c r="J131" s="142">
        <f>IF(G131="local",I131,0)</f>
        <v>0</v>
      </c>
      <c r="K131" s="142">
        <f>IF(G131="Habitación",I131,0)</f>
        <v>127.2</v>
      </c>
      <c r="L131" s="142">
        <f>IF(G131="Habitación",H131,0)</f>
        <v>795</v>
      </c>
      <c r="M131" s="142">
        <f>IF(G131="Local",H131,0)</f>
        <v>0</v>
      </c>
      <c r="O131" s="170"/>
      <c r="P131" s="19"/>
      <c r="Q131" s="170"/>
      <c r="R131" s="19"/>
    </row>
    <row r="132" spans="1:18" outlineLevel="1" x14ac:dyDescent="0.2">
      <c r="A132" s="2"/>
      <c r="B132" s="146" t="s">
        <v>143</v>
      </c>
      <c r="C132" s="139"/>
      <c r="D132" s="140"/>
      <c r="E132" s="139"/>
      <c r="F132" s="140"/>
      <c r="G132" s="140"/>
      <c r="H132" s="144">
        <f t="shared" ref="H132:M132" si="17">SUBTOTAL(9,H130:H131)</f>
        <v>1815</v>
      </c>
      <c r="I132" s="145">
        <f t="shared" si="17"/>
        <v>290.40000000000003</v>
      </c>
      <c r="J132" s="145">
        <f t="shared" si="17"/>
        <v>163.20000000000002</v>
      </c>
      <c r="K132" s="145">
        <f t="shared" si="17"/>
        <v>127.2</v>
      </c>
      <c r="L132" s="145">
        <f t="shared" si="17"/>
        <v>795</v>
      </c>
      <c r="M132" s="145">
        <f t="shared" si="17"/>
        <v>1020</v>
      </c>
      <c r="O132" s="170"/>
      <c r="P132" s="19"/>
      <c r="Q132" s="170"/>
      <c r="R132" s="19"/>
    </row>
    <row r="133" spans="1:18" outlineLevel="2" x14ac:dyDescent="0.2">
      <c r="A133" s="19"/>
      <c r="B133" s="138">
        <v>44348</v>
      </c>
      <c r="C133" s="139">
        <v>832</v>
      </c>
      <c r="D133" s="140" t="s">
        <v>258</v>
      </c>
      <c r="E133" s="139"/>
      <c r="F133" s="140" t="s">
        <v>211</v>
      </c>
      <c r="G133" s="140" t="s">
        <v>137</v>
      </c>
      <c r="H133" s="141">
        <v>1020</v>
      </c>
      <c r="I133" s="142">
        <f>H133*0.16</f>
        <v>163.20000000000002</v>
      </c>
      <c r="J133" s="142">
        <f>IF(G133="local",I133,0)</f>
        <v>163.20000000000002</v>
      </c>
      <c r="K133" s="142">
        <f>IF(G133="Habitación",I133,0)</f>
        <v>0</v>
      </c>
      <c r="L133" s="142">
        <f>IF(G133="Habitación",H133,0)</f>
        <v>0</v>
      </c>
      <c r="M133" s="142">
        <f>IF(G133="Local",H133,0)</f>
        <v>1020</v>
      </c>
      <c r="O133" s="170"/>
      <c r="P133" s="19"/>
      <c r="Q133" s="170"/>
      <c r="R133" s="19"/>
    </row>
    <row r="134" spans="1:18" outlineLevel="2" x14ac:dyDescent="0.2">
      <c r="A134" s="19"/>
      <c r="B134" s="138">
        <v>44348</v>
      </c>
      <c r="C134" s="139">
        <v>833</v>
      </c>
      <c r="D134" s="140" t="s">
        <v>258</v>
      </c>
      <c r="E134" s="139"/>
      <c r="F134" s="140" t="s">
        <v>211</v>
      </c>
      <c r="G134" s="140" t="s">
        <v>234</v>
      </c>
      <c r="H134" s="141">
        <v>795</v>
      </c>
      <c r="I134" s="142">
        <f>H134*0.16</f>
        <v>127.2</v>
      </c>
      <c r="J134" s="142">
        <f>IF(G134="local",I134,0)</f>
        <v>0</v>
      </c>
      <c r="K134" s="142">
        <f>IF(G134="Habitación",I134,0)</f>
        <v>127.2</v>
      </c>
      <c r="L134" s="142">
        <f>IF(G134="Habitación",H134,0)</f>
        <v>795</v>
      </c>
      <c r="M134" s="142">
        <f>IF(G134="Local",H134,0)</f>
        <v>0</v>
      </c>
      <c r="O134" s="170"/>
      <c r="P134" s="19"/>
      <c r="Q134" s="170"/>
      <c r="R134" s="19"/>
    </row>
    <row r="135" spans="1:18" outlineLevel="2" x14ac:dyDescent="0.2">
      <c r="A135" s="19"/>
      <c r="B135" s="138">
        <v>44353</v>
      </c>
      <c r="C135" s="139">
        <v>265</v>
      </c>
      <c r="D135" s="140" t="s">
        <v>154</v>
      </c>
      <c r="E135" s="139"/>
      <c r="F135" s="140" t="s">
        <v>153</v>
      </c>
      <c r="G135" s="140" t="s">
        <v>137</v>
      </c>
      <c r="H135" s="141">
        <v>7550</v>
      </c>
      <c r="I135" s="142">
        <f>H135*0.16</f>
        <v>1208</v>
      </c>
      <c r="J135" s="142">
        <f>IF(G135="local",I135,0)</f>
        <v>1208</v>
      </c>
      <c r="K135" s="142">
        <f>IF(G135="Habitación",I135,0)</f>
        <v>0</v>
      </c>
      <c r="L135" s="142">
        <f>IF(G135="Habitación",H135,0)</f>
        <v>0</v>
      </c>
      <c r="M135" s="142">
        <f>IF(G135="Local",H135,0)</f>
        <v>7550</v>
      </c>
      <c r="O135" s="170"/>
      <c r="P135" s="19"/>
      <c r="Q135" s="170"/>
      <c r="R135" s="19"/>
    </row>
    <row r="136" spans="1:18" outlineLevel="1" x14ac:dyDescent="0.2">
      <c r="A136" s="2"/>
      <c r="B136" s="146" t="s">
        <v>144</v>
      </c>
      <c r="C136" s="139"/>
      <c r="D136" s="140"/>
      <c r="E136" s="139"/>
      <c r="F136" s="140"/>
      <c r="G136" s="140"/>
      <c r="H136" s="144">
        <f t="shared" ref="H136:M136" si="18">SUBTOTAL(9,H133:H135)</f>
        <v>9365</v>
      </c>
      <c r="I136" s="145">
        <f t="shared" si="18"/>
        <v>1498.4</v>
      </c>
      <c r="J136" s="145">
        <f t="shared" si="18"/>
        <v>1371.2</v>
      </c>
      <c r="K136" s="145">
        <f t="shared" si="18"/>
        <v>127.2</v>
      </c>
      <c r="L136" s="145">
        <f t="shared" si="18"/>
        <v>795</v>
      </c>
      <c r="M136" s="145">
        <f t="shared" si="18"/>
        <v>8570</v>
      </c>
      <c r="O136" s="170"/>
      <c r="P136" s="19"/>
      <c r="Q136" s="170"/>
      <c r="R136" s="19"/>
    </row>
    <row r="137" spans="1:18" outlineLevel="2" x14ac:dyDescent="0.2">
      <c r="A137" s="19"/>
      <c r="B137" s="138">
        <v>44378</v>
      </c>
      <c r="C137" s="139">
        <v>875</v>
      </c>
      <c r="D137" s="140" t="s">
        <v>258</v>
      </c>
      <c r="E137" s="139"/>
      <c r="F137" s="140" t="s">
        <v>211</v>
      </c>
      <c r="G137" s="140" t="s">
        <v>137</v>
      </c>
      <c r="H137" s="141">
        <v>1020</v>
      </c>
      <c r="I137" s="142">
        <f>H137*0.16</f>
        <v>163.20000000000002</v>
      </c>
      <c r="J137" s="142">
        <f>IF(G137="local",I137,0)</f>
        <v>163.20000000000002</v>
      </c>
      <c r="K137" s="142">
        <f>IF(G137="Habitación",I137,0)</f>
        <v>0</v>
      </c>
      <c r="L137" s="142">
        <f>IF(G137="Habitación",H137,0)</f>
        <v>0</v>
      </c>
      <c r="M137" s="142">
        <f>IF(G137="Local",H137,0)</f>
        <v>1020</v>
      </c>
      <c r="O137" s="170"/>
      <c r="P137" s="19"/>
      <c r="Q137" s="170"/>
      <c r="R137" s="19"/>
    </row>
    <row r="138" spans="1:18" outlineLevel="2" x14ac:dyDescent="0.2">
      <c r="A138" s="19"/>
      <c r="B138" s="138">
        <v>44378</v>
      </c>
      <c r="C138" s="139">
        <v>876</v>
      </c>
      <c r="D138" s="140" t="s">
        <v>258</v>
      </c>
      <c r="E138" s="139"/>
      <c r="F138" s="140" t="s">
        <v>211</v>
      </c>
      <c r="G138" s="140" t="s">
        <v>234</v>
      </c>
      <c r="H138" s="141">
        <v>795</v>
      </c>
      <c r="I138" s="142">
        <f>H138*0.16</f>
        <v>127.2</v>
      </c>
      <c r="J138" s="142">
        <f>IF(G138="local",I138,0)</f>
        <v>0</v>
      </c>
      <c r="K138" s="142">
        <f>IF(G138="Habitación",I138,0)</f>
        <v>127.2</v>
      </c>
      <c r="L138" s="142">
        <f>IF(G138="Habitación",H138,0)</f>
        <v>795</v>
      </c>
      <c r="M138" s="142">
        <f>IF(G138="Local",H138,0)</f>
        <v>0</v>
      </c>
      <c r="O138" s="170"/>
      <c r="P138" s="19"/>
      <c r="Q138" s="170"/>
      <c r="R138" s="19"/>
    </row>
    <row r="139" spans="1:18" outlineLevel="2" x14ac:dyDescent="0.2">
      <c r="A139" s="19"/>
      <c r="B139" s="138">
        <v>44391</v>
      </c>
      <c r="C139" s="139" t="s">
        <v>283</v>
      </c>
      <c r="D139" s="140" t="s">
        <v>159</v>
      </c>
      <c r="E139" s="139"/>
      <c r="F139" s="140" t="s">
        <v>132</v>
      </c>
      <c r="G139" s="140" t="s">
        <v>234</v>
      </c>
      <c r="H139" s="141">
        <v>6780</v>
      </c>
      <c r="I139" s="142">
        <f>H139*0.16</f>
        <v>1084.8</v>
      </c>
      <c r="J139" s="142">
        <f>IF(G139="local",I139,0)</f>
        <v>0</v>
      </c>
      <c r="K139" s="142">
        <f>IF(G139="Habitación",I139,0)</f>
        <v>1084.8</v>
      </c>
      <c r="L139" s="142">
        <f>IF(G139="Habitación",H139,0)</f>
        <v>6780</v>
      </c>
      <c r="M139" s="142">
        <f>IF(G139="Local",H139,0)</f>
        <v>0</v>
      </c>
      <c r="O139" s="170"/>
      <c r="P139" s="19"/>
      <c r="Q139" s="170"/>
      <c r="R139" s="19"/>
    </row>
    <row r="140" spans="1:18" outlineLevel="1" x14ac:dyDescent="0.2">
      <c r="A140" s="2"/>
      <c r="B140" s="146" t="s">
        <v>145</v>
      </c>
      <c r="C140" s="139"/>
      <c r="D140" s="140"/>
      <c r="E140" s="139"/>
      <c r="F140" s="140"/>
      <c r="G140" s="140"/>
      <c r="H140" s="144">
        <f t="shared" ref="H140:M140" si="19">SUBTOTAL(9,H137:H139)</f>
        <v>8595</v>
      </c>
      <c r="I140" s="145">
        <f t="shared" si="19"/>
        <v>1375.2</v>
      </c>
      <c r="J140" s="145">
        <f t="shared" si="19"/>
        <v>163.20000000000002</v>
      </c>
      <c r="K140" s="145">
        <f t="shared" si="19"/>
        <v>1212</v>
      </c>
      <c r="L140" s="145">
        <f t="shared" si="19"/>
        <v>7575</v>
      </c>
      <c r="M140" s="145">
        <f t="shared" si="19"/>
        <v>1020</v>
      </c>
      <c r="O140" s="170"/>
      <c r="P140" s="19"/>
      <c r="Q140" s="170"/>
      <c r="R140" s="19"/>
    </row>
    <row r="141" spans="1:18" outlineLevel="2" x14ac:dyDescent="0.2">
      <c r="A141" s="19"/>
      <c r="B141" s="138">
        <v>44409</v>
      </c>
      <c r="C141" s="139">
        <v>922</v>
      </c>
      <c r="D141" s="140" t="s">
        <v>258</v>
      </c>
      <c r="E141" s="139"/>
      <c r="F141" s="140" t="s">
        <v>211</v>
      </c>
      <c r="G141" s="140" t="s">
        <v>137</v>
      </c>
      <c r="H141" s="141">
        <v>1020</v>
      </c>
      <c r="I141" s="142">
        <f>H141*0.16</f>
        <v>163.20000000000002</v>
      </c>
      <c r="J141" s="142">
        <f>IF(G141="local",I141,0)</f>
        <v>163.20000000000002</v>
      </c>
      <c r="K141" s="142">
        <f>IF(G141="Habitación",I141,0)</f>
        <v>0</v>
      </c>
      <c r="L141" s="142">
        <f>IF(G141="Habitación",H141,0)</f>
        <v>0</v>
      </c>
      <c r="M141" s="142">
        <f>IF(G141="Local",H141,0)</f>
        <v>1020</v>
      </c>
      <c r="O141" s="170"/>
      <c r="P141" s="19"/>
      <c r="Q141" s="170"/>
      <c r="R141" s="19"/>
    </row>
    <row r="142" spans="1:18" outlineLevel="2" x14ac:dyDescent="0.2">
      <c r="A142" s="19"/>
      <c r="B142" s="138">
        <v>44409</v>
      </c>
      <c r="C142" s="139">
        <v>922</v>
      </c>
      <c r="D142" s="140" t="s">
        <v>258</v>
      </c>
      <c r="E142" s="139"/>
      <c r="F142" s="140" t="s">
        <v>211</v>
      </c>
      <c r="G142" s="140" t="s">
        <v>234</v>
      </c>
      <c r="H142" s="141">
        <v>795</v>
      </c>
      <c r="I142" s="142">
        <f>H142*0.16</f>
        <v>127.2</v>
      </c>
      <c r="J142" s="142">
        <f>IF(G142="local",I142,0)</f>
        <v>0</v>
      </c>
      <c r="K142" s="142">
        <f>IF(G142="Habitación",I142,0)</f>
        <v>127.2</v>
      </c>
      <c r="L142" s="142">
        <f>IF(G142="Habitación",H142,0)</f>
        <v>795</v>
      </c>
      <c r="M142" s="142">
        <f>IF(G142="Local",H142,0)</f>
        <v>0</v>
      </c>
      <c r="O142" s="170"/>
      <c r="P142" s="19"/>
      <c r="Q142" s="170"/>
      <c r="R142" s="19"/>
    </row>
    <row r="143" spans="1:18" outlineLevel="2" x14ac:dyDescent="0.2">
      <c r="A143" s="19"/>
      <c r="B143" s="138">
        <v>44416</v>
      </c>
      <c r="C143" s="139" t="s">
        <v>284</v>
      </c>
      <c r="D143" s="140" t="s">
        <v>158</v>
      </c>
      <c r="E143" s="139"/>
      <c r="F143" s="140" t="s">
        <v>160</v>
      </c>
      <c r="G143" s="140" t="s">
        <v>234</v>
      </c>
      <c r="H143" s="141">
        <v>9652</v>
      </c>
      <c r="I143" s="142">
        <f>H143*0.16</f>
        <v>1544.32</v>
      </c>
      <c r="J143" s="142">
        <f>IF(G143="local",I143,0)</f>
        <v>0</v>
      </c>
      <c r="K143" s="142">
        <f>IF(G143="Habitación",I143,0)</f>
        <v>1544.32</v>
      </c>
      <c r="L143" s="142">
        <f>IF(G143="Habitación",H143,0)</f>
        <v>9652</v>
      </c>
      <c r="M143" s="142">
        <f>IF(G143="Local",H143,0)</f>
        <v>0</v>
      </c>
      <c r="O143" s="170"/>
      <c r="P143" s="19"/>
      <c r="Q143" s="170"/>
      <c r="R143" s="19"/>
    </row>
    <row r="144" spans="1:18" outlineLevel="2" x14ac:dyDescent="0.2">
      <c r="A144" s="19"/>
      <c r="B144" s="138">
        <v>44416</v>
      </c>
      <c r="C144" s="139" t="s">
        <v>285</v>
      </c>
      <c r="D144" s="140" t="s">
        <v>158</v>
      </c>
      <c r="E144" s="139"/>
      <c r="F144" s="140" t="s">
        <v>160</v>
      </c>
      <c r="G144" s="140" t="s">
        <v>137</v>
      </c>
      <c r="H144" s="141">
        <v>7556</v>
      </c>
      <c r="I144" s="142">
        <f>H144*0.16</f>
        <v>1208.96</v>
      </c>
      <c r="J144" s="142">
        <f>IF(G144="local",I144,0)</f>
        <v>1208.96</v>
      </c>
      <c r="K144" s="142">
        <f>IF(G144="Habitación",I144,0)</f>
        <v>0</v>
      </c>
      <c r="L144" s="142">
        <f>IF(G144="Habitación",H144,0)</f>
        <v>0</v>
      </c>
      <c r="M144" s="142">
        <f>IF(G144="Local",H144,0)</f>
        <v>7556</v>
      </c>
      <c r="O144" s="170"/>
      <c r="P144" s="19"/>
      <c r="Q144" s="170"/>
      <c r="R144" s="19"/>
    </row>
    <row r="145" spans="1:18" outlineLevel="1" x14ac:dyDescent="0.2">
      <c r="A145" s="2"/>
      <c r="B145" s="146" t="s">
        <v>146</v>
      </c>
      <c r="C145" s="139"/>
      <c r="D145" s="140"/>
      <c r="E145" s="139"/>
      <c r="F145" s="140"/>
      <c r="G145" s="140"/>
      <c r="H145" s="144">
        <f t="shared" ref="H145:M145" si="20">SUBTOTAL(9,H141:H144)</f>
        <v>19023</v>
      </c>
      <c r="I145" s="145">
        <f t="shared" si="20"/>
        <v>3043.6800000000003</v>
      </c>
      <c r="J145" s="145">
        <f t="shared" si="20"/>
        <v>1372.16</v>
      </c>
      <c r="K145" s="145">
        <f t="shared" si="20"/>
        <v>1671.52</v>
      </c>
      <c r="L145" s="145">
        <f t="shared" si="20"/>
        <v>10447</v>
      </c>
      <c r="M145" s="145">
        <f t="shared" si="20"/>
        <v>8576</v>
      </c>
      <c r="O145" s="170"/>
      <c r="P145" s="19"/>
      <c r="Q145" s="170"/>
      <c r="R145" s="19"/>
    </row>
    <row r="146" spans="1:18" outlineLevel="2" x14ac:dyDescent="0.2">
      <c r="A146" s="19"/>
      <c r="B146" s="138">
        <v>44440</v>
      </c>
      <c r="C146" s="139">
        <v>955</v>
      </c>
      <c r="D146" s="140" t="s">
        <v>258</v>
      </c>
      <c r="E146" s="139"/>
      <c r="F146" s="140" t="s">
        <v>211</v>
      </c>
      <c r="G146" s="140" t="s">
        <v>137</v>
      </c>
      <c r="H146" s="141">
        <v>1020</v>
      </c>
      <c r="I146" s="142">
        <f>H146*0.16</f>
        <v>163.20000000000002</v>
      </c>
      <c r="J146" s="142">
        <f>IF(G146="local",I146,0)</f>
        <v>163.20000000000002</v>
      </c>
      <c r="K146" s="142">
        <f>IF(G146="Habitación",I146,0)</f>
        <v>0</v>
      </c>
      <c r="L146" s="142">
        <f>IF(G146="Habitación",H146,0)</f>
        <v>0</v>
      </c>
      <c r="M146" s="142">
        <f>IF(G146="Local",H146,0)</f>
        <v>1020</v>
      </c>
      <c r="O146" s="170"/>
      <c r="P146" s="19"/>
      <c r="Q146" s="170"/>
      <c r="R146" s="19"/>
    </row>
    <row r="147" spans="1:18" outlineLevel="2" x14ac:dyDescent="0.2">
      <c r="A147" s="19"/>
      <c r="B147" s="138">
        <v>44440</v>
      </c>
      <c r="C147" s="139">
        <v>956</v>
      </c>
      <c r="D147" s="140" t="s">
        <v>258</v>
      </c>
      <c r="E147" s="139"/>
      <c r="F147" s="140" t="s">
        <v>211</v>
      </c>
      <c r="G147" s="140" t="s">
        <v>234</v>
      </c>
      <c r="H147" s="141">
        <v>795</v>
      </c>
      <c r="I147" s="142">
        <f>H147*0.16</f>
        <v>127.2</v>
      </c>
      <c r="J147" s="142">
        <f>IF(G147="local",I147,0)</f>
        <v>0</v>
      </c>
      <c r="K147" s="142">
        <f>IF(G147="Habitación",I147,0)</f>
        <v>127.2</v>
      </c>
      <c r="L147" s="142">
        <f>IF(G147="Habitación",H147,0)</f>
        <v>795</v>
      </c>
      <c r="M147" s="142">
        <f>IF(G147="Local",H147,0)</f>
        <v>0</v>
      </c>
      <c r="O147" s="170"/>
      <c r="P147" s="19"/>
      <c r="Q147" s="170"/>
      <c r="R147" s="19"/>
    </row>
    <row r="148" spans="1:18" outlineLevel="1" x14ac:dyDescent="0.2">
      <c r="A148" s="2"/>
      <c r="B148" s="146" t="s">
        <v>147</v>
      </c>
      <c r="C148" s="139"/>
      <c r="D148" s="140"/>
      <c r="E148" s="139"/>
      <c r="F148" s="140"/>
      <c r="G148" s="140"/>
      <c r="H148" s="144">
        <f t="shared" ref="H148:M148" si="21">SUBTOTAL(9,H146:H147)</f>
        <v>1815</v>
      </c>
      <c r="I148" s="145">
        <f t="shared" si="21"/>
        <v>290.40000000000003</v>
      </c>
      <c r="J148" s="145">
        <f t="shared" si="21"/>
        <v>163.20000000000002</v>
      </c>
      <c r="K148" s="145">
        <f t="shared" si="21"/>
        <v>127.2</v>
      </c>
      <c r="L148" s="145">
        <f t="shared" si="21"/>
        <v>795</v>
      </c>
      <c r="M148" s="145">
        <f t="shared" si="21"/>
        <v>1020</v>
      </c>
      <c r="O148" s="170"/>
      <c r="P148" s="19"/>
      <c r="Q148" s="170"/>
      <c r="R148" s="19"/>
    </row>
    <row r="149" spans="1:18" outlineLevel="2" x14ac:dyDescent="0.2">
      <c r="A149" s="19"/>
      <c r="B149" s="138">
        <v>44470</v>
      </c>
      <c r="C149" s="139">
        <v>1001</v>
      </c>
      <c r="D149" s="140" t="s">
        <v>258</v>
      </c>
      <c r="E149" s="139"/>
      <c r="F149" s="140" t="s">
        <v>211</v>
      </c>
      <c r="G149" s="140" t="s">
        <v>137</v>
      </c>
      <c r="H149" s="141">
        <v>1020</v>
      </c>
      <c r="I149" s="142">
        <f>H149*0.16</f>
        <v>163.20000000000002</v>
      </c>
      <c r="J149" s="142">
        <f>IF(G149="local",I149,0)</f>
        <v>163.20000000000002</v>
      </c>
      <c r="K149" s="142">
        <f>IF(G149="Habitación",I149,0)</f>
        <v>0</v>
      </c>
      <c r="L149" s="142">
        <f>IF(G149="Habitación",H149,0)</f>
        <v>0</v>
      </c>
      <c r="M149" s="142">
        <f>IF(G149="Local",H149,0)</f>
        <v>1020</v>
      </c>
      <c r="O149" s="170"/>
      <c r="P149" s="19"/>
      <c r="Q149" s="170"/>
      <c r="R149" s="19"/>
    </row>
    <row r="150" spans="1:18" outlineLevel="2" x14ac:dyDescent="0.2">
      <c r="A150" s="19"/>
      <c r="B150" s="138">
        <v>44470</v>
      </c>
      <c r="C150" s="139">
        <v>1002</v>
      </c>
      <c r="D150" s="140" t="s">
        <v>258</v>
      </c>
      <c r="E150" s="139"/>
      <c r="F150" s="140" t="s">
        <v>211</v>
      </c>
      <c r="G150" s="140" t="s">
        <v>234</v>
      </c>
      <c r="H150" s="141">
        <v>795</v>
      </c>
      <c r="I150" s="142">
        <f>H150*0.16</f>
        <v>127.2</v>
      </c>
      <c r="J150" s="142">
        <f>IF(G150="local",I150,0)</f>
        <v>0</v>
      </c>
      <c r="K150" s="142">
        <f>IF(G150="Habitación",I150,0)</f>
        <v>127.2</v>
      </c>
      <c r="L150" s="142">
        <f>IF(G150="Habitación",H150,0)</f>
        <v>795</v>
      </c>
      <c r="M150" s="142">
        <f>IF(G150="Local",H150,0)</f>
        <v>0</v>
      </c>
      <c r="O150" s="170"/>
      <c r="P150" s="19"/>
      <c r="Q150" s="170"/>
      <c r="R150" s="19"/>
    </row>
    <row r="151" spans="1:18" outlineLevel="1" x14ac:dyDescent="0.2">
      <c r="A151" s="2"/>
      <c r="B151" s="146" t="s">
        <v>148</v>
      </c>
      <c r="C151" s="139"/>
      <c r="D151" s="140"/>
      <c r="E151" s="139"/>
      <c r="F151" s="140"/>
      <c r="G151" s="140"/>
      <c r="H151" s="144">
        <f t="shared" ref="H151:M151" si="22">SUBTOTAL(9,H149:H150)</f>
        <v>1815</v>
      </c>
      <c r="I151" s="145">
        <f t="shared" si="22"/>
        <v>290.40000000000003</v>
      </c>
      <c r="J151" s="145">
        <f t="shared" si="22"/>
        <v>163.20000000000002</v>
      </c>
      <c r="K151" s="145">
        <f t="shared" si="22"/>
        <v>127.2</v>
      </c>
      <c r="L151" s="145">
        <f t="shared" si="22"/>
        <v>795</v>
      </c>
      <c r="M151" s="145">
        <f t="shared" si="22"/>
        <v>1020</v>
      </c>
      <c r="O151" s="170"/>
      <c r="P151" s="19"/>
      <c r="Q151" s="170"/>
      <c r="R151" s="19"/>
    </row>
    <row r="152" spans="1:18" outlineLevel="2" x14ac:dyDescent="0.2">
      <c r="A152" s="19"/>
      <c r="B152" s="138">
        <v>44501</v>
      </c>
      <c r="C152" s="139">
        <v>1117</v>
      </c>
      <c r="D152" s="140" t="s">
        <v>258</v>
      </c>
      <c r="E152" s="139"/>
      <c r="F152" s="140" t="s">
        <v>211</v>
      </c>
      <c r="G152" s="140" t="s">
        <v>137</v>
      </c>
      <c r="H152" s="141">
        <v>1020</v>
      </c>
      <c r="I152" s="142">
        <f>H152*0.16</f>
        <v>163.20000000000002</v>
      </c>
      <c r="J152" s="142">
        <f>IF(G152="local",I152,0)</f>
        <v>163.20000000000002</v>
      </c>
      <c r="K152" s="142">
        <f>IF(G152="Habitación",I152,0)</f>
        <v>0</v>
      </c>
      <c r="L152" s="142">
        <f>IF(G152="Habitación",H152,0)</f>
        <v>0</v>
      </c>
      <c r="M152" s="142">
        <f>IF(G152="Local",H152,0)</f>
        <v>1020</v>
      </c>
      <c r="O152" s="170"/>
      <c r="P152" s="19"/>
      <c r="Q152" s="170"/>
      <c r="R152" s="19"/>
    </row>
    <row r="153" spans="1:18" outlineLevel="2" x14ac:dyDescent="0.2">
      <c r="A153" s="19"/>
      <c r="B153" s="138">
        <v>44501</v>
      </c>
      <c r="C153" s="139">
        <v>1118</v>
      </c>
      <c r="D153" s="140" t="s">
        <v>258</v>
      </c>
      <c r="E153" s="139"/>
      <c r="F153" s="140" t="s">
        <v>211</v>
      </c>
      <c r="G153" s="140" t="s">
        <v>234</v>
      </c>
      <c r="H153" s="141">
        <v>795</v>
      </c>
      <c r="I153" s="142">
        <f>H153*0.16</f>
        <v>127.2</v>
      </c>
      <c r="J153" s="142">
        <f>IF(G153="local",I153,0)</f>
        <v>0</v>
      </c>
      <c r="K153" s="142">
        <f>IF(G153="Habitación",I153,0)</f>
        <v>127.2</v>
      </c>
      <c r="L153" s="142">
        <f>IF(G153="Habitación",H153,0)</f>
        <v>795</v>
      </c>
      <c r="M153" s="142">
        <f>IF(G153="Local",H153,0)</f>
        <v>0</v>
      </c>
      <c r="O153" s="170"/>
      <c r="P153" s="19"/>
      <c r="Q153" s="170"/>
      <c r="R153" s="19"/>
    </row>
    <row r="154" spans="1:18" outlineLevel="1" x14ac:dyDescent="0.2">
      <c r="A154" s="2"/>
      <c r="B154" s="146" t="s">
        <v>149</v>
      </c>
      <c r="C154" s="139"/>
      <c r="D154" s="140"/>
      <c r="E154" s="139"/>
      <c r="F154" s="140"/>
      <c r="G154" s="19"/>
      <c r="H154" s="144">
        <f t="shared" ref="H154:M154" si="23">SUBTOTAL(9,H152:H153)</f>
        <v>1815</v>
      </c>
      <c r="I154" s="145">
        <f t="shared" si="23"/>
        <v>290.40000000000003</v>
      </c>
      <c r="J154" s="145">
        <f t="shared" si="23"/>
        <v>163.20000000000002</v>
      </c>
      <c r="K154" s="145">
        <f t="shared" si="23"/>
        <v>127.2</v>
      </c>
      <c r="L154" s="145">
        <f t="shared" si="23"/>
        <v>795</v>
      </c>
      <c r="M154" s="145">
        <f t="shared" si="23"/>
        <v>1020</v>
      </c>
      <c r="O154" s="170"/>
      <c r="P154" s="19"/>
      <c r="Q154" s="170"/>
      <c r="R154" s="19"/>
    </row>
    <row r="155" spans="1:18" outlineLevel="2" x14ac:dyDescent="0.2">
      <c r="A155" s="19"/>
      <c r="B155" s="138">
        <v>44531</v>
      </c>
      <c r="C155" s="139">
        <v>1280</v>
      </c>
      <c r="D155" s="140" t="s">
        <v>258</v>
      </c>
      <c r="E155" s="139"/>
      <c r="F155" s="140" t="s">
        <v>211</v>
      </c>
      <c r="G155" s="140" t="s">
        <v>137</v>
      </c>
      <c r="H155" s="141">
        <v>1020</v>
      </c>
      <c r="I155" s="142">
        <f>H155*0.16</f>
        <v>163.20000000000002</v>
      </c>
      <c r="J155" s="142">
        <f>IF(G155="local",I155,0)</f>
        <v>163.20000000000002</v>
      </c>
      <c r="K155" s="142">
        <f>IF(G155="Habitación",I155,0)</f>
        <v>0</v>
      </c>
      <c r="L155" s="142">
        <f>IF(G155="Habitación",H155,0)</f>
        <v>0</v>
      </c>
      <c r="M155" s="142">
        <f>IF(G155="Local",H155,0)</f>
        <v>1020</v>
      </c>
      <c r="O155" s="170"/>
      <c r="P155" s="19"/>
      <c r="Q155" s="170"/>
      <c r="R155" s="19"/>
    </row>
    <row r="156" spans="1:18" outlineLevel="2" x14ac:dyDescent="0.2">
      <c r="A156" s="19"/>
      <c r="B156" s="138">
        <v>44531</v>
      </c>
      <c r="C156" s="139">
        <v>1281</v>
      </c>
      <c r="D156" s="140" t="s">
        <v>258</v>
      </c>
      <c r="E156" s="139"/>
      <c r="F156" s="140" t="s">
        <v>211</v>
      </c>
      <c r="G156" s="140" t="s">
        <v>234</v>
      </c>
      <c r="H156" s="141">
        <v>795</v>
      </c>
      <c r="I156" s="142">
        <f>H156*0.16</f>
        <v>127.2</v>
      </c>
      <c r="J156" s="142">
        <f>IF(G156="local",I156,0)</f>
        <v>0</v>
      </c>
      <c r="K156" s="142">
        <f>IF(G156="Habitación",I156,0)</f>
        <v>127.2</v>
      </c>
      <c r="L156" s="142">
        <f>IF(G156="Habitación",H156,0)</f>
        <v>795</v>
      </c>
      <c r="M156" s="142">
        <f>IF(G156="Local",H156,0)</f>
        <v>0</v>
      </c>
      <c r="O156" s="170"/>
      <c r="P156" s="19"/>
      <c r="Q156" s="170"/>
      <c r="R156" s="19"/>
    </row>
    <row r="157" spans="1:18" outlineLevel="1" x14ac:dyDescent="0.2">
      <c r="A157" s="2"/>
      <c r="B157" s="146" t="s">
        <v>150</v>
      </c>
      <c r="C157" s="139"/>
      <c r="D157" s="140"/>
      <c r="E157" s="139"/>
      <c r="F157" s="140"/>
      <c r="G157" s="19"/>
      <c r="H157" s="144">
        <f t="shared" ref="H157:M157" si="24">SUBTOTAL(9,H155:H156)</f>
        <v>1815</v>
      </c>
      <c r="I157" s="145">
        <f t="shared" si="24"/>
        <v>290.40000000000003</v>
      </c>
      <c r="J157" s="145">
        <f t="shared" si="24"/>
        <v>163.20000000000002</v>
      </c>
      <c r="K157" s="145">
        <f t="shared" si="24"/>
        <v>127.2</v>
      </c>
      <c r="L157" s="145">
        <f t="shared" si="24"/>
        <v>795</v>
      </c>
      <c r="M157" s="145">
        <f t="shared" si="24"/>
        <v>1020</v>
      </c>
      <c r="O157" s="170"/>
      <c r="P157" s="19"/>
      <c r="Q157" s="170"/>
      <c r="R157" s="19"/>
    </row>
    <row r="158" spans="1:18" outlineLevel="1" x14ac:dyDescent="0.2">
      <c r="A158" s="2"/>
      <c r="B158" s="146"/>
      <c r="C158" s="139"/>
      <c r="D158" s="140"/>
      <c r="E158" s="139"/>
      <c r="F158" s="140"/>
      <c r="G158" s="19"/>
      <c r="H158" s="103"/>
      <c r="I158" s="147"/>
      <c r="J158" s="147"/>
      <c r="K158" s="147"/>
      <c r="L158" s="147"/>
      <c r="M158" s="147"/>
      <c r="O158" s="19"/>
      <c r="P158" s="19"/>
      <c r="Q158" s="19"/>
      <c r="R158" s="19"/>
    </row>
    <row r="159" spans="1:18" x14ac:dyDescent="0.2">
      <c r="A159" s="2"/>
      <c r="B159" s="138"/>
      <c r="C159" s="139"/>
      <c r="D159" s="140"/>
      <c r="E159" s="139"/>
      <c r="F159" s="140"/>
      <c r="G159" s="19"/>
      <c r="H159" s="144">
        <f t="shared" ref="H159:M159" si="25">SUBTOTAL(9,H114:H158)</f>
        <v>73220</v>
      </c>
      <c r="I159" s="145">
        <f t="shared" si="25"/>
        <v>9474.8800000000047</v>
      </c>
      <c r="J159" s="145">
        <f t="shared" si="25"/>
        <v>4431.3599999999988</v>
      </c>
      <c r="K159" s="145">
        <f t="shared" si="25"/>
        <v>5043.5199999999995</v>
      </c>
      <c r="L159" s="145">
        <f t="shared" si="25"/>
        <v>37942</v>
      </c>
      <c r="M159" s="145">
        <f t="shared" si="25"/>
        <v>35278</v>
      </c>
      <c r="O159" s="19"/>
      <c r="P159" s="19"/>
      <c r="Q159" s="19"/>
      <c r="R159" s="19"/>
    </row>
    <row r="160" spans="1:18" x14ac:dyDescent="0.2">
      <c r="B160" s="138"/>
      <c r="C160" s="139"/>
      <c r="D160" s="140"/>
      <c r="E160" s="139"/>
      <c r="F160" s="140"/>
      <c r="G160" s="141"/>
      <c r="H160" s="19"/>
      <c r="I160" s="19"/>
      <c r="J160" s="19"/>
      <c r="K160" s="19"/>
      <c r="L160" s="19"/>
      <c r="M160" s="19"/>
      <c r="O160" s="19"/>
      <c r="P160" s="19"/>
      <c r="Q160" s="19"/>
      <c r="R160" s="19"/>
    </row>
    <row r="161" spans="1:18" x14ac:dyDescent="0.2">
      <c r="A161" s="88" t="s">
        <v>251</v>
      </c>
      <c r="B161" s="138"/>
      <c r="C161" s="139"/>
      <c r="D161" s="140"/>
      <c r="E161" s="139"/>
      <c r="F161" s="140"/>
      <c r="G161" s="141"/>
      <c r="H161" s="142"/>
      <c r="I161" s="19"/>
      <c r="J161" s="19"/>
      <c r="K161" s="19"/>
      <c r="L161" s="19"/>
      <c r="M161" s="19"/>
      <c r="N161" s="19"/>
      <c r="O161" s="19"/>
      <c r="P161" s="19"/>
      <c r="Q161" s="19"/>
      <c r="R161" s="19"/>
    </row>
    <row r="162" spans="1:18" x14ac:dyDescent="0.2">
      <c r="B162" s="19"/>
      <c r="C162" s="19"/>
      <c r="D162" s="19"/>
      <c r="E162" s="19"/>
      <c r="F162" s="140"/>
      <c r="G162" s="141"/>
      <c r="H162" s="142"/>
      <c r="I162" s="19"/>
      <c r="J162" s="19"/>
      <c r="K162" s="19"/>
      <c r="L162" s="19"/>
      <c r="M162" s="19"/>
      <c r="N162" s="19"/>
      <c r="O162" s="19"/>
      <c r="P162" s="19"/>
      <c r="Q162" s="19"/>
      <c r="R162" s="19"/>
    </row>
    <row r="163" spans="1:18" x14ac:dyDescent="0.2">
      <c r="B163" s="149" t="s">
        <v>260</v>
      </c>
      <c r="C163" s="139"/>
      <c r="D163" s="140"/>
      <c r="E163" s="139"/>
      <c r="F163" s="19"/>
      <c r="G163" s="141"/>
      <c r="H163" s="142"/>
      <c r="I163" s="19"/>
      <c r="J163" s="19"/>
      <c r="K163" s="19"/>
      <c r="L163" s="19"/>
      <c r="M163" s="19"/>
      <c r="N163" s="19"/>
      <c r="O163" s="19"/>
      <c r="P163" s="19"/>
      <c r="Q163" s="19"/>
      <c r="R163" s="19"/>
    </row>
    <row r="164" spans="1:18" x14ac:dyDescent="0.2">
      <c r="B164" s="150"/>
      <c r="C164" s="139"/>
      <c r="D164" s="140"/>
      <c r="E164" s="139"/>
      <c r="F164" s="19"/>
      <c r="G164" s="141"/>
      <c r="H164" s="142"/>
      <c r="I164" s="19"/>
      <c r="J164" s="19"/>
      <c r="K164" s="19"/>
      <c r="L164" s="19"/>
      <c r="M164" s="19"/>
      <c r="N164" s="19"/>
      <c r="O164" s="19"/>
      <c r="P164" s="19"/>
      <c r="Q164" s="19"/>
      <c r="R164" s="19"/>
    </row>
    <row r="165" spans="1:18" x14ac:dyDescent="0.2">
      <c r="B165" s="106" t="s">
        <v>271</v>
      </c>
      <c r="C165" s="106" t="s">
        <v>234</v>
      </c>
      <c r="D165" s="106" t="s">
        <v>137</v>
      </c>
      <c r="E165" s="106" t="s">
        <v>13</v>
      </c>
      <c r="F165" s="19"/>
      <c r="G165" s="141"/>
      <c r="H165" s="142"/>
      <c r="I165" s="19"/>
      <c r="J165" s="19"/>
      <c r="K165" s="19"/>
      <c r="L165" s="19"/>
      <c r="M165" s="19"/>
      <c r="N165" s="19"/>
      <c r="O165" s="19"/>
      <c r="P165" s="19"/>
      <c r="Q165" s="19"/>
      <c r="R165" s="19"/>
    </row>
    <row r="166" spans="1:18" x14ac:dyDescent="0.2">
      <c r="B166" s="151" t="s">
        <v>253</v>
      </c>
      <c r="C166" s="141">
        <v>42505</v>
      </c>
      <c r="D166" s="141">
        <v>82350</v>
      </c>
      <c r="E166" s="142">
        <f>SUM(C166:D166)</f>
        <v>124855</v>
      </c>
      <c r="F166" s="19"/>
      <c r="G166" s="141"/>
      <c r="H166" s="142"/>
      <c r="I166" s="19"/>
      <c r="J166" s="19"/>
      <c r="K166" s="19"/>
      <c r="L166" s="19"/>
      <c r="M166" s="19"/>
      <c r="N166" s="19"/>
      <c r="O166" s="19"/>
      <c r="P166" s="19"/>
      <c r="Q166" s="19"/>
      <c r="R166" s="19"/>
    </row>
    <row r="167" spans="1:18" x14ac:dyDescent="0.2">
      <c r="B167" s="206" t="s">
        <v>259</v>
      </c>
      <c r="C167" s="103"/>
      <c r="D167" s="103">
        <v>1032</v>
      </c>
      <c r="E167" s="147">
        <f>SUM(C167:D167)</f>
        <v>1032</v>
      </c>
      <c r="F167" s="19"/>
      <c r="G167" s="152"/>
      <c r="H167" s="142"/>
      <c r="I167" s="19"/>
      <c r="J167" s="19"/>
      <c r="K167" s="19"/>
      <c r="L167" s="19"/>
      <c r="M167" s="19"/>
      <c r="N167" s="19"/>
      <c r="O167" s="19"/>
      <c r="P167" s="19"/>
      <c r="Q167" s="19"/>
      <c r="R167" s="19"/>
    </row>
    <row r="168" spans="1:18" x14ac:dyDescent="0.2">
      <c r="B168" s="19" t="s">
        <v>13</v>
      </c>
      <c r="C168" s="142">
        <f>SUM(C166:C167)</f>
        <v>42505</v>
      </c>
      <c r="D168" s="142">
        <f>SUM(D166:D167)</f>
        <v>83382</v>
      </c>
      <c r="E168" s="142">
        <f>SUM(E166:E167)</f>
        <v>125887</v>
      </c>
      <c r="F168" s="152"/>
      <c r="G168" s="152"/>
      <c r="H168" s="142"/>
      <c r="I168" s="19"/>
      <c r="J168" s="19"/>
      <c r="K168" s="19"/>
      <c r="L168" s="19"/>
      <c r="M168" s="19"/>
      <c r="N168" s="19"/>
      <c r="O168" s="19"/>
      <c r="P168" s="19"/>
      <c r="Q168" s="19"/>
      <c r="R168" s="19"/>
    </row>
    <row r="169" spans="1:18" x14ac:dyDescent="0.2">
      <c r="B169" s="153"/>
      <c r="C169" s="152"/>
      <c r="D169" s="152"/>
      <c r="E169" s="152"/>
      <c r="F169" s="152"/>
      <c r="G169" s="152"/>
      <c r="H169" s="142"/>
      <c r="I169" s="19"/>
      <c r="J169" s="19"/>
      <c r="K169" s="19"/>
      <c r="L169" s="19"/>
      <c r="M169" s="19"/>
      <c r="N169" s="19"/>
      <c r="O169" s="19"/>
      <c r="P169" s="19"/>
      <c r="Q169" s="19"/>
      <c r="R169" s="19"/>
    </row>
    <row r="170" spans="1:18" x14ac:dyDescent="0.2">
      <c r="B170" s="149" t="s">
        <v>261</v>
      </c>
      <c r="C170" s="152"/>
      <c r="D170" s="152"/>
      <c r="E170" s="152"/>
      <c r="F170" s="152"/>
      <c r="G170" s="152"/>
      <c r="H170" s="142"/>
      <c r="I170" s="19"/>
      <c r="J170" s="19"/>
      <c r="K170" s="19"/>
      <c r="L170" s="19"/>
      <c r="M170" s="19"/>
      <c r="N170" s="19"/>
      <c r="O170" s="19"/>
      <c r="P170" s="19"/>
      <c r="Q170" s="19"/>
      <c r="R170" s="19"/>
    </row>
    <row r="171" spans="1:18" x14ac:dyDescent="0.2">
      <c r="B171" s="153"/>
      <c r="C171" s="19"/>
      <c r="D171" s="19"/>
      <c r="E171" s="152"/>
      <c r="F171" s="152"/>
      <c r="G171" s="152"/>
      <c r="H171" s="223" t="s">
        <v>257</v>
      </c>
      <c r="I171" s="223"/>
      <c r="J171" s="19"/>
      <c r="K171" s="19"/>
      <c r="L171" s="19"/>
      <c r="M171" s="19"/>
      <c r="N171" s="19"/>
      <c r="O171" s="19"/>
      <c r="P171" s="19"/>
      <c r="Q171" s="19"/>
      <c r="R171" s="19"/>
    </row>
    <row r="172" spans="1:18" ht="22.5" x14ac:dyDescent="0.2">
      <c r="B172" s="106" t="s">
        <v>271</v>
      </c>
      <c r="C172" s="154" t="s">
        <v>11</v>
      </c>
      <c r="D172" s="154" t="s">
        <v>252</v>
      </c>
      <c r="E172" s="106" t="s">
        <v>250</v>
      </c>
      <c r="F172" s="106" t="s">
        <v>123</v>
      </c>
      <c r="G172" s="106" t="s">
        <v>262</v>
      </c>
      <c r="H172" s="106" t="s">
        <v>274</v>
      </c>
      <c r="I172" s="154" t="s">
        <v>275</v>
      </c>
      <c r="J172" s="19"/>
      <c r="K172" s="19"/>
      <c r="L172" s="19"/>
      <c r="M172" s="19"/>
      <c r="N172" s="19"/>
      <c r="O172" s="19"/>
      <c r="P172" s="19"/>
      <c r="Q172" s="19"/>
      <c r="R172" s="19"/>
    </row>
    <row r="173" spans="1:18" x14ac:dyDescent="0.2">
      <c r="B173" s="151" t="s">
        <v>253</v>
      </c>
      <c r="C173" s="151" t="s">
        <v>273</v>
      </c>
      <c r="D173" s="155">
        <v>44360</v>
      </c>
      <c r="E173" s="141">
        <v>131660</v>
      </c>
      <c r="F173" s="141">
        <v>0</v>
      </c>
      <c r="G173" s="140" t="s">
        <v>234</v>
      </c>
      <c r="H173" s="142">
        <f>IF(G173="Local",F173,0)</f>
        <v>0</v>
      </c>
      <c r="I173" s="142">
        <f>IF(G173="Habitación",F173,0)</f>
        <v>0</v>
      </c>
      <c r="J173" s="19"/>
      <c r="K173" s="19"/>
      <c r="L173" s="19"/>
      <c r="M173" s="19"/>
      <c r="N173" s="19"/>
      <c r="O173" s="19"/>
      <c r="P173" s="19"/>
      <c r="Q173" s="19"/>
      <c r="R173" s="19"/>
    </row>
    <row r="174" spans="1:18" x14ac:dyDescent="0.2">
      <c r="B174" s="206" t="s">
        <v>259</v>
      </c>
      <c r="C174" s="206" t="s">
        <v>272</v>
      </c>
      <c r="D174" s="207">
        <v>44416</v>
      </c>
      <c r="E174" s="103">
        <v>27284.36</v>
      </c>
      <c r="F174" s="103">
        <v>5020.32</v>
      </c>
      <c r="G174" s="205" t="s">
        <v>137</v>
      </c>
      <c r="H174" s="147">
        <f>IF(G174="Local",F174,0)</f>
        <v>5020.32</v>
      </c>
      <c r="I174" s="147">
        <f>IF(G174="Habitación",F174,0)</f>
        <v>0</v>
      </c>
      <c r="J174" s="19"/>
      <c r="K174" s="19"/>
      <c r="L174" s="19"/>
      <c r="M174" s="19"/>
      <c r="N174" s="19"/>
      <c r="O174" s="19"/>
      <c r="P174" s="19"/>
      <c r="Q174" s="19"/>
      <c r="R174" s="19"/>
    </row>
    <row r="175" spans="1:18" x14ac:dyDescent="0.2">
      <c r="B175" s="19" t="s">
        <v>13</v>
      </c>
      <c r="C175" s="19"/>
      <c r="D175" s="19"/>
      <c r="E175" s="142">
        <f>SUM(E173:E174)</f>
        <v>158944.35999999999</v>
      </c>
      <c r="F175" s="142">
        <f>SUM(F173:F174)</f>
        <v>5020.32</v>
      </c>
      <c r="G175" s="19"/>
      <c r="H175" s="142">
        <f>SUM(H173:H174)</f>
        <v>5020.32</v>
      </c>
      <c r="I175" s="142">
        <f>SUM(I173:I174)</f>
        <v>0</v>
      </c>
      <c r="J175" s="19"/>
      <c r="K175" s="19"/>
      <c r="L175" s="19"/>
      <c r="M175" s="19"/>
      <c r="N175" s="19"/>
      <c r="O175" s="19"/>
      <c r="P175" s="19"/>
      <c r="Q175" s="19"/>
      <c r="R175" s="19"/>
    </row>
    <row r="176" spans="1:18" x14ac:dyDescent="0.2">
      <c r="B176" s="153"/>
      <c r="C176" s="152"/>
      <c r="D176" s="152"/>
      <c r="E176" s="152"/>
      <c r="F176" s="152"/>
      <c r="G176" s="152"/>
      <c r="H176" s="142"/>
      <c r="I176" s="19"/>
      <c r="J176" s="19"/>
      <c r="K176" s="19"/>
      <c r="L176" s="19"/>
      <c r="M176" s="19"/>
      <c r="N176" s="19"/>
      <c r="O176" s="19"/>
      <c r="P176" s="19"/>
      <c r="Q176" s="19"/>
      <c r="R176" s="19"/>
    </row>
    <row r="177" spans="1:18" x14ac:dyDescent="0.2">
      <c r="A177" s="88" t="s">
        <v>254</v>
      </c>
      <c r="B177" s="19"/>
      <c r="C177" s="139"/>
      <c r="D177" s="140"/>
      <c r="E177" s="139"/>
      <c r="F177" s="140"/>
      <c r="G177" s="141"/>
      <c r="H177" s="142"/>
      <c r="I177" s="19"/>
      <c r="J177" s="19"/>
      <c r="K177" s="19"/>
      <c r="L177" s="19"/>
      <c r="M177" s="19"/>
      <c r="N177" s="19"/>
      <c r="O177" s="19"/>
      <c r="P177" s="19"/>
      <c r="Q177" s="19"/>
      <c r="R177" s="19"/>
    </row>
    <row r="178" spans="1:18" x14ac:dyDescent="0.2">
      <c r="B178" s="138"/>
      <c r="C178" s="139"/>
      <c r="D178" s="140"/>
      <c r="E178" s="139"/>
      <c r="F178" s="150"/>
      <c r="G178" s="150"/>
      <c r="H178" s="142"/>
      <c r="I178" s="19"/>
      <c r="J178" s="19"/>
      <c r="K178" s="19"/>
      <c r="L178" s="19"/>
      <c r="M178" s="19"/>
      <c r="N178" s="19"/>
      <c r="O178" s="19"/>
      <c r="P178" s="19"/>
      <c r="Q178" s="19"/>
      <c r="R178" s="19"/>
    </row>
    <row r="179" spans="1:18" x14ac:dyDescent="0.2">
      <c r="A179" s="2" t="s">
        <v>236</v>
      </c>
      <c r="B179" s="138"/>
      <c r="C179" s="139"/>
      <c r="D179" s="140"/>
      <c r="E179" s="139"/>
      <c r="F179" s="150"/>
      <c r="G179" s="150"/>
      <c r="H179" s="142"/>
      <c r="I179" s="19"/>
      <c r="J179" s="19"/>
      <c r="K179" s="19"/>
      <c r="L179" s="19"/>
      <c r="M179" s="19"/>
      <c r="N179" s="19"/>
      <c r="O179" s="19"/>
      <c r="P179" s="19"/>
      <c r="Q179" s="19"/>
      <c r="R179" s="19"/>
    </row>
    <row r="180" spans="1:18" x14ac:dyDescent="0.2">
      <c r="B180" s="138"/>
      <c r="C180" s="156" t="s">
        <v>234</v>
      </c>
      <c r="D180" s="156" t="s">
        <v>137</v>
      </c>
      <c r="E180" s="156" t="s">
        <v>13</v>
      </c>
      <c r="F180" s="150"/>
      <c r="G180" s="150"/>
      <c r="H180" s="142"/>
      <c r="I180" s="19"/>
      <c r="J180" s="19"/>
      <c r="K180" s="19"/>
      <c r="L180" s="19"/>
      <c r="M180" s="19"/>
      <c r="N180" s="19"/>
      <c r="O180" s="19"/>
      <c r="P180" s="19"/>
      <c r="Q180" s="19"/>
      <c r="R180" s="19"/>
    </row>
    <row r="181" spans="1:18" x14ac:dyDescent="0.2">
      <c r="A181"/>
      <c r="B181" s="151" t="s">
        <v>9</v>
      </c>
      <c r="C181" s="157">
        <f>L159</f>
        <v>37942</v>
      </c>
      <c r="D181" s="157">
        <f>M159</f>
        <v>35278</v>
      </c>
      <c r="E181" s="157">
        <f>SUM(C181:D181)</f>
        <v>73220</v>
      </c>
      <c r="F181" s="150"/>
      <c r="G181" s="150"/>
      <c r="H181" s="142"/>
      <c r="I181" s="19"/>
      <c r="J181" s="19"/>
      <c r="K181" s="19"/>
      <c r="L181" s="19"/>
      <c r="M181" s="19"/>
      <c r="N181" s="19"/>
      <c r="O181" s="19"/>
      <c r="P181" s="19"/>
      <c r="Q181" s="19"/>
      <c r="R181" s="19"/>
    </row>
    <row r="182" spans="1:18" x14ac:dyDescent="0.2">
      <c r="A182" t="s">
        <v>59</v>
      </c>
      <c r="B182" s="151" t="s">
        <v>157</v>
      </c>
      <c r="C182" s="158">
        <f>C168</f>
        <v>42505</v>
      </c>
      <c r="D182" s="158">
        <f>D168</f>
        <v>83382</v>
      </c>
      <c r="E182" s="158">
        <f>SUM(C182:D182)</f>
        <v>125887</v>
      </c>
      <c r="F182" s="150"/>
      <c r="G182" s="150"/>
      <c r="H182" s="142"/>
      <c r="I182" s="19"/>
      <c r="J182" s="19"/>
      <c r="K182" s="19"/>
      <c r="L182" s="19"/>
      <c r="M182" s="19"/>
      <c r="N182" s="19"/>
      <c r="O182" s="19"/>
      <c r="P182" s="19"/>
      <c r="Q182" s="19"/>
      <c r="R182" s="19"/>
    </row>
    <row r="183" spans="1:18" x14ac:dyDescent="0.2">
      <c r="A183" t="s">
        <v>59</v>
      </c>
      <c r="B183" s="151" t="s">
        <v>276</v>
      </c>
      <c r="C183" s="159">
        <f>K159</f>
        <v>5043.5199999999995</v>
      </c>
      <c r="D183" s="159"/>
      <c r="E183" s="159">
        <f>SUM(C183:D183)</f>
        <v>5043.5199999999995</v>
      </c>
      <c r="F183" s="150"/>
      <c r="G183" s="150"/>
      <c r="H183" s="142"/>
      <c r="I183" s="19"/>
      <c r="J183" s="19"/>
      <c r="K183" s="19"/>
      <c r="L183" s="19"/>
      <c r="M183" s="19"/>
      <c r="N183" s="19"/>
      <c r="O183" s="19"/>
      <c r="P183" s="19"/>
      <c r="Q183" s="19"/>
      <c r="R183" s="19"/>
    </row>
    <row r="184" spans="1:18" x14ac:dyDescent="0.2">
      <c r="A184" t="s">
        <v>57</v>
      </c>
      <c r="B184" s="151" t="s">
        <v>164</v>
      </c>
      <c r="C184" s="158">
        <f>SUM(C181:C183)</f>
        <v>85490.52</v>
      </c>
      <c r="D184" s="158">
        <f>SUM(D181:D183)</f>
        <v>118660</v>
      </c>
      <c r="E184" s="158">
        <f>SUM(E181:E183)</f>
        <v>204150.52</v>
      </c>
      <c r="F184" s="150"/>
      <c r="G184" s="150"/>
      <c r="H184" s="142"/>
      <c r="I184" s="19"/>
      <c r="J184" s="19"/>
      <c r="K184" s="19"/>
      <c r="L184" s="19"/>
      <c r="M184" s="19"/>
      <c r="N184" s="19"/>
      <c r="O184" s="19"/>
      <c r="P184" s="19"/>
      <c r="Q184" s="19"/>
      <c r="R184" s="19"/>
    </row>
    <row r="185" spans="1:18" x14ac:dyDescent="0.2">
      <c r="B185" s="138"/>
      <c r="C185" s="139"/>
      <c r="D185" s="140"/>
      <c r="E185" s="139"/>
      <c r="F185" s="150"/>
      <c r="G185" s="150"/>
      <c r="H185" s="142"/>
      <c r="I185" s="19"/>
      <c r="J185" s="19"/>
      <c r="K185" s="19"/>
      <c r="L185" s="19"/>
      <c r="M185" s="19"/>
      <c r="N185" s="19"/>
      <c r="O185" s="19"/>
      <c r="P185" s="19"/>
      <c r="Q185" s="19"/>
      <c r="R185" s="19"/>
    </row>
    <row r="186" spans="1:18" x14ac:dyDescent="0.2">
      <c r="A186" s="2" t="s">
        <v>163</v>
      </c>
      <c r="B186" s="138"/>
      <c r="C186" s="139"/>
      <c r="D186" s="140"/>
      <c r="E186" s="139"/>
      <c r="F186" s="150"/>
      <c r="G186" s="150"/>
      <c r="H186" s="142"/>
      <c r="I186" s="19"/>
      <c r="J186" s="19"/>
      <c r="K186" s="19"/>
      <c r="L186" s="19"/>
      <c r="M186" s="19"/>
      <c r="N186" s="19"/>
      <c r="O186" s="19"/>
      <c r="P186" s="19"/>
      <c r="Q186" s="19"/>
      <c r="R186" s="19"/>
    </row>
    <row r="187" spans="1:18" x14ac:dyDescent="0.2">
      <c r="B187" s="138"/>
      <c r="C187" s="156" t="s">
        <v>234</v>
      </c>
      <c r="D187" s="156" t="s">
        <v>137</v>
      </c>
      <c r="E187" s="156" t="s">
        <v>13</v>
      </c>
      <c r="F187" s="150"/>
      <c r="G187" s="150"/>
      <c r="H187" s="142"/>
      <c r="I187" s="19"/>
      <c r="J187" s="19"/>
      <c r="K187" s="19"/>
      <c r="L187" s="19"/>
      <c r="M187" s="19"/>
      <c r="N187" s="19"/>
      <c r="O187" s="19"/>
      <c r="P187" s="19"/>
      <c r="Q187" s="19"/>
      <c r="R187" s="19"/>
    </row>
    <row r="188" spans="1:18" x14ac:dyDescent="0.2">
      <c r="B188" s="151" t="s">
        <v>161</v>
      </c>
      <c r="C188" s="157">
        <f>K109</f>
        <v>126000</v>
      </c>
      <c r="D188" s="157">
        <f>L109</f>
        <v>202200</v>
      </c>
      <c r="E188" s="157">
        <f>SUM(C188:D188)</f>
        <v>328200</v>
      </c>
      <c r="F188" s="150"/>
      <c r="G188" s="19"/>
      <c r="H188" s="19"/>
      <c r="I188" s="19"/>
      <c r="J188" s="19"/>
      <c r="K188" s="19"/>
      <c r="L188" s="19"/>
      <c r="M188" s="19"/>
      <c r="N188" s="19"/>
      <c r="O188" s="19"/>
      <c r="P188" s="19"/>
      <c r="Q188" s="19"/>
      <c r="R188" s="19"/>
    </row>
    <row r="189" spans="1:18" x14ac:dyDescent="0.2">
      <c r="A189" t="s">
        <v>58</v>
      </c>
      <c r="B189" s="151" t="s">
        <v>162</v>
      </c>
      <c r="C189" s="160">
        <v>0.35</v>
      </c>
      <c r="D189" s="160">
        <v>0.35</v>
      </c>
      <c r="E189" s="160">
        <v>0.35</v>
      </c>
      <c r="F189" s="150"/>
      <c r="G189" s="19"/>
      <c r="H189" s="19"/>
      <c r="I189" s="19"/>
      <c r="J189" s="19"/>
      <c r="K189" s="19"/>
      <c r="L189" s="19"/>
      <c r="M189" s="19"/>
      <c r="N189" s="19"/>
      <c r="O189" s="19"/>
      <c r="P189" s="19"/>
      <c r="Q189" s="19"/>
      <c r="R189" s="19"/>
    </row>
    <row r="190" spans="1:18" x14ac:dyDescent="0.2">
      <c r="A190" t="s">
        <v>57</v>
      </c>
      <c r="B190" s="151" t="s">
        <v>85</v>
      </c>
      <c r="C190" s="161">
        <f>C188*C189</f>
        <v>44100</v>
      </c>
      <c r="D190" s="161">
        <f>D188*D189</f>
        <v>70770</v>
      </c>
      <c r="E190" s="161">
        <f>E188*E189</f>
        <v>114869.99999999999</v>
      </c>
      <c r="F190" s="150"/>
      <c r="G190" s="19"/>
      <c r="H190" s="19"/>
      <c r="I190" s="19"/>
      <c r="J190" s="19"/>
      <c r="K190" s="19"/>
      <c r="L190" s="19"/>
      <c r="M190" s="19"/>
      <c r="N190" s="19"/>
      <c r="O190" s="19"/>
      <c r="P190" s="19"/>
      <c r="Q190" s="19"/>
      <c r="R190" s="19"/>
    </row>
    <row r="191" spans="1:18" x14ac:dyDescent="0.2">
      <c r="A191" t="s">
        <v>59</v>
      </c>
      <c r="B191" s="151" t="s">
        <v>233</v>
      </c>
      <c r="C191" s="162">
        <f>H116</f>
        <v>6420</v>
      </c>
      <c r="D191" s="162">
        <f>H117</f>
        <v>7582</v>
      </c>
      <c r="E191" s="159">
        <f>SUM(C191:D191)</f>
        <v>14002</v>
      </c>
      <c r="F191" s="150"/>
      <c r="G191" s="19"/>
      <c r="H191" s="19"/>
      <c r="I191" s="19"/>
      <c r="J191" s="19"/>
      <c r="K191" s="19"/>
      <c r="L191" s="19"/>
      <c r="M191" s="19"/>
      <c r="N191" s="19"/>
      <c r="O191" s="19"/>
      <c r="P191" s="19"/>
      <c r="Q191" s="19"/>
      <c r="R191" s="19"/>
    </row>
    <row r="192" spans="1:18" x14ac:dyDescent="0.2">
      <c r="A192" t="s">
        <v>57</v>
      </c>
      <c r="B192" s="151" t="s">
        <v>163</v>
      </c>
      <c r="C192" s="161">
        <f>C190+C191</f>
        <v>50520</v>
      </c>
      <c r="D192" s="161">
        <f>D190+D191</f>
        <v>78352</v>
      </c>
      <c r="E192" s="161">
        <f>E190+E191</f>
        <v>128871.99999999999</v>
      </c>
      <c r="F192" s="150"/>
      <c r="G192" s="141"/>
      <c r="H192" s="142"/>
      <c r="I192" s="19"/>
      <c r="J192" s="19"/>
      <c r="K192" s="19"/>
      <c r="L192" s="19"/>
      <c r="M192" s="19"/>
      <c r="N192" s="19"/>
      <c r="O192" s="19"/>
      <c r="P192" s="19"/>
      <c r="Q192" s="19"/>
      <c r="R192" s="19"/>
    </row>
    <row r="193" spans="1:18" x14ac:dyDescent="0.2">
      <c r="A193"/>
      <c r="B193" s="151"/>
      <c r="C193" s="161"/>
      <c r="D193" s="161"/>
      <c r="E193" s="161"/>
      <c r="F193" s="150"/>
      <c r="G193" s="141"/>
      <c r="H193" s="142"/>
      <c r="I193" s="19"/>
      <c r="J193" s="19"/>
      <c r="K193" s="19"/>
      <c r="L193" s="19"/>
      <c r="M193" s="19"/>
      <c r="N193" s="19"/>
      <c r="O193" s="19"/>
      <c r="P193" s="19"/>
      <c r="Q193" s="19"/>
      <c r="R193" s="19"/>
    </row>
    <row r="194" spans="1:18" x14ac:dyDescent="0.2">
      <c r="B194" s="151" t="s">
        <v>164</v>
      </c>
      <c r="C194" s="163">
        <f>C181</f>
        <v>37942</v>
      </c>
      <c r="D194" s="163">
        <f>D181</f>
        <v>35278</v>
      </c>
      <c r="E194" s="161">
        <f>E184</f>
        <v>204150.52</v>
      </c>
      <c r="F194" s="140"/>
      <c r="G194" s="141"/>
      <c r="H194" s="142"/>
      <c r="I194" s="19"/>
      <c r="J194" s="19"/>
      <c r="K194" s="19"/>
      <c r="L194" s="19"/>
      <c r="M194" s="19"/>
      <c r="N194" s="19"/>
      <c r="O194" s="19"/>
      <c r="P194" s="19"/>
      <c r="Q194" s="19"/>
      <c r="R194" s="19"/>
    </row>
    <row r="195" spans="1:18" x14ac:dyDescent="0.2">
      <c r="A195" t="s">
        <v>60</v>
      </c>
      <c r="B195" s="151" t="s">
        <v>163</v>
      </c>
      <c r="C195" s="163">
        <f>C192</f>
        <v>50520</v>
      </c>
      <c r="D195" s="163">
        <f>D192</f>
        <v>78352</v>
      </c>
      <c r="E195" s="161">
        <f>SUM(C195:D195)</f>
        <v>128872</v>
      </c>
      <c r="F195" s="140"/>
      <c r="G195" s="141"/>
      <c r="H195" s="142"/>
      <c r="I195" s="19"/>
      <c r="J195" s="19"/>
      <c r="K195" s="19"/>
      <c r="L195" s="19"/>
      <c r="M195" s="19"/>
      <c r="N195" s="19"/>
      <c r="O195" s="19"/>
      <c r="P195" s="19"/>
      <c r="Q195" s="19"/>
      <c r="R195" s="19"/>
    </row>
    <row r="196" spans="1:18" x14ac:dyDescent="0.2">
      <c r="B196" s="151"/>
      <c r="C196" s="19"/>
      <c r="D196" s="140"/>
      <c r="E196" s="148"/>
      <c r="F196" s="140"/>
      <c r="G196" s="141"/>
      <c r="H196" s="142"/>
      <c r="I196" s="19"/>
      <c r="J196" s="19"/>
      <c r="K196" s="19"/>
      <c r="L196" s="19"/>
      <c r="M196" s="19"/>
      <c r="N196" s="19"/>
      <c r="O196" s="19"/>
      <c r="P196" s="19"/>
      <c r="Q196" s="19"/>
      <c r="R196" s="19"/>
    </row>
    <row r="197" spans="1:18" ht="12" thickBot="1" x14ac:dyDescent="0.25">
      <c r="A197" s="19" t="s">
        <v>57</v>
      </c>
      <c r="B197" s="151" t="s">
        <v>244</v>
      </c>
      <c r="C197" s="19"/>
      <c r="D197" s="140"/>
      <c r="E197" s="164">
        <f>IF(E194&gt;E195,E194,E195)</f>
        <v>204150.52</v>
      </c>
      <c r="F197" s="140"/>
      <c r="G197" s="141"/>
      <c r="H197" s="142"/>
      <c r="I197" s="19"/>
      <c r="J197" s="19"/>
      <c r="K197" s="19"/>
      <c r="L197" s="19"/>
      <c r="M197" s="19"/>
      <c r="N197" s="19"/>
      <c r="O197" s="19"/>
      <c r="P197" s="19"/>
      <c r="Q197" s="19"/>
      <c r="R197" s="19"/>
    </row>
    <row r="198" spans="1:18" ht="12" thickTop="1" x14ac:dyDescent="0.2">
      <c r="B198" s="19"/>
      <c r="C198" s="19"/>
      <c r="D198" s="140"/>
      <c r="E198" s="139"/>
      <c r="F198" s="140"/>
      <c r="G198" s="141"/>
      <c r="H198" s="142"/>
      <c r="I198" s="19"/>
      <c r="J198" s="19"/>
      <c r="K198" s="19"/>
      <c r="L198" s="19"/>
      <c r="M198" s="19"/>
      <c r="N198" s="19"/>
      <c r="O198" s="19"/>
      <c r="P198" s="19"/>
      <c r="Q198" s="19"/>
      <c r="R198" s="19"/>
    </row>
    <row r="199" spans="1:18" x14ac:dyDescent="0.2">
      <c r="B199" s="19"/>
      <c r="C199" s="19"/>
      <c r="D199" s="140"/>
      <c r="E199" s="139"/>
      <c r="F199" s="140"/>
      <c r="G199" s="141"/>
      <c r="H199" s="142"/>
      <c r="I199" s="19"/>
      <c r="J199" s="19"/>
      <c r="K199" s="19"/>
      <c r="L199" s="19"/>
      <c r="M199" s="19"/>
      <c r="N199" s="19"/>
      <c r="O199" s="19"/>
      <c r="P199" s="19"/>
      <c r="Q199" s="19"/>
      <c r="R199" s="19"/>
    </row>
    <row r="200" spans="1:18" x14ac:dyDescent="0.2">
      <c r="A200" s="88" t="s">
        <v>286</v>
      </c>
      <c r="B200" s="19"/>
      <c r="C200" s="139"/>
      <c r="D200" s="140"/>
      <c r="E200" s="139"/>
      <c r="F200" s="140"/>
      <c r="G200" s="141"/>
      <c r="H200" s="142"/>
      <c r="I200" s="19"/>
      <c r="J200" s="19"/>
      <c r="K200" s="19"/>
      <c r="L200" s="19"/>
      <c r="M200" s="19"/>
      <c r="N200" s="19"/>
      <c r="O200" s="19"/>
      <c r="P200" s="19"/>
      <c r="Q200" s="19"/>
      <c r="R200" s="19"/>
    </row>
    <row r="201" spans="1:18" x14ac:dyDescent="0.2">
      <c r="B201" s="19"/>
      <c r="C201" s="19"/>
      <c r="D201" s="19"/>
      <c r="E201" s="19"/>
      <c r="F201" s="140"/>
      <c r="G201" s="141"/>
      <c r="H201" s="142"/>
      <c r="I201" s="19"/>
      <c r="J201" s="19"/>
      <c r="K201" s="19"/>
      <c r="L201" s="19"/>
      <c r="M201" s="19"/>
      <c r="N201" s="19"/>
      <c r="O201" s="19"/>
      <c r="P201" s="19"/>
      <c r="Q201" s="19"/>
      <c r="R201" s="19"/>
    </row>
    <row r="202" spans="1:18" x14ac:dyDescent="0.2">
      <c r="B202" s="19"/>
      <c r="C202" s="125" t="s">
        <v>130</v>
      </c>
      <c r="D202" s="19"/>
      <c r="E202" s="19"/>
      <c r="F202" s="140"/>
      <c r="G202" s="141"/>
      <c r="H202" s="142"/>
      <c r="I202" s="19"/>
      <c r="J202" s="19"/>
      <c r="K202" s="19"/>
      <c r="L202" s="19"/>
      <c r="M202" s="19"/>
      <c r="N202" s="19"/>
      <c r="O202" s="19"/>
      <c r="P202" s="19"/>
      <c r="Q202" s="19"/>
      <c r="R202" s="19"/>
    </row>
    <row r="203" spans="1:18" x14ac:dyDescent="0.2">
      <c r="B203" s="19" t="s">
        <v>169</v>
      </c>
      <c r="C203" s="163">
        <f>G109</f>
        <v>328200</v>
      </c>
      <c r="D203" s="19"/>
      <c r="E203" s="19"/>
      <c r="F203" s="19"/>
      <c r="G203" s="141"/>
      <c r="H203" s="142"/>
      <c r="I203" s="19"/>
      <c r="J203" s="19"/>
      <c r="K203" s="19"/>
      <c r="L203" s="19"/>
      <c r="M203" s="19"/>
      <c r="N203" s="19"/>
      <c r="O203" s="19"/>
      <c r="P203" s="19"/>
      <c r="Q203" s="19"/>
      <c r="R203" s="19"/>
    </row>
    <row r="204" spans="1:18" x14ac:dyDescent="0.2">
      <c r="A204" t="s">
        <v>56</v>
      </c>
      <c r="B204" s="19" t="s">
        <v>85</v>
      </c>
      <c r="C204" s="163">
        <f>E197</f>
        <v>204150.52</v>
      </c>
      <c r="D204" s="19"/>
      <c r="E204" s="19"/>
      <c r="F204" s="19"/>
      <c r="G204" s="141"/>
      <c r="H204" s="142"/>
      <c r="I204" s="19"/>
      <c r="J204" s="19"/>
      <c r="K204" s="19"/>
      <c r="L204" s="19"/>
      <c r="M204" s="19"/>
      <c r="N204" s="19"/>
      <c r="O204" s="19"/>
      <c r="P204" s="19"/>
      <c r="Q204" s="19"/>
      <c r="R204" s="19"/>
    </row>
    <row r="205" spans="1:18" ht="12" thickBot="1" x14ac:dyDescent="0.25">
      <c r="A205" t="s">
        <v>57</v>
      </c>
      <c r="B205" t="s">
        <v>277</v>
      </c>
      <c r="C205" s="39">
        <f>C203-C204</f>
        <v>124049.48000000001</v>
      </c>
      <c r="D205" s="19"/>
      <c r="E205" s="19"/>
      <c r="F205" s="19"/>
      <c r="G205" s="141"/>
      <c r="H205" s="142"/>
      <c r="I205" s="19"/>
      <c r="J205" s="19"/>
      <c r="K205" s="19"/>
      <c r="L205" s="19"/>
      <c r="M205" s="19"/>
      <c r="N205" s="19"/>
      <c r="O205" s="19"/>
      <c r="P205" s="19"/>
      <c r="Q205" s="19"/>
      <c r="R205" s="19"/>
    </row>
    <row r="206" spans="1:18" ht="12" thickTop="1" x14ac:dyDescent="0.2">
      <c r="B206" s="151"/>
      <c r="C206" s="139"/>
      <c r="D206" s="139"/>
      <c r="E206" s="139"/>
      <c r="F206" s="140"/>
      <c r="G206" s="141"/>
      <c r="H206" s="142"/>
      <c r="I206" s="19"/>
      <c r="J206" s="19"/>
      <c r="K206" s="19"/>
      <c r="L206" s="19"/>
      <c r="M206" s="19"/>
      <c r="N206" s="19"/>
      <c r="O206" s="19"/>
      <c r="P206" s="19"/>
      <c r="Q206" s="19"/>
      <c r="R206" s="19"/>
    </row>
    <row r="207" spans="1:18" x14ac:dyDescent="0.2">
      <c r="A207" s="88" t="s">
        <v>290</v>
      </c>
      <c r="B207" s="151"/>
      <c r="C207" s="139"/>
      <c r="D207" s="140"/>
      <c r="E207" s="139"/>
      <c r="F207" s="140"/>
      <c r="G207" s="141"/>
      <c r="H207" s="142"/>
      <c r="I207" s="19"/>
      <c r="J207" s="19"/>
      <c r="K207" s="19"/>
      <c r="L207" s="19"/>
      <c r="M207" s="19"/>
      <c r="N207" s="19"/>
      <c r="O207" s="19"/>
      <c r="P207" s="19"/>
      <c r="Q207" s="19"/>
      <c r="R207" s="19"/>
    </row>
    <row r="208" spans="1:18" x14ac:dyDescent="0.2">
      <c r="B208" s="151"/>
      <c r="C208" s="139"/>
      <c r="D208" s="140"/>
      <c r="E208" s="139"/>
      <c r="F208" s="140"/>
      <c r="G208" s="141"/>
      <c r="H208" s="142"/>
      <c r="I208" s="19"/>
      <c r="J208" s="19"/>
      <c r="K208" s="19"/>
      <c r="L208" s="19"/>
      <c r="M208" s="19"/>
      <c r="N208" s="19"/>
      <c r="O208" s="19"/>
      <c r="P208" s="19"/>
      <c r="Q208" s="19"/>
      <c r="R208" s="19"/>
    </row>
    <row r="209" spans="1:10" x14ac:dyDescent="0.2">
      <c r="A209" s="227" t="s">
        <v>165</v>
      </c>
      <c r="B209" s="227"/>
      <c r="C209" s="227"/>
      <c r="D209" s="227"/>
      <c r="E209" s="90"/>
      <c r="F209" s="91"/>
      <c r="G209" s="92"/>
      <c r="H209" s="93"/>
      <c r="I209" s="89"/>
      <c r="J209" s="89"/>
    </row>
    <row r="210" spans="1:10" x14ac:dyDescent="0.2">
      <c r="A210" s="89"/>
      <c r="B210" s="89"/>
      <c r="C210" s="89"/>
      <c r="D210" s="89"/>
      <c r="E210" s="90"/>
      <c r="F210" s="91"/>
      <c r="G210" s="92"/>
      <c r="H210" s="93"/>
      <c r="I210" s="89"/>
      <c r="J210" s="89"/>
    </row>
    <row r="211" spans="1:10" x14ac:dyDescent="0.2">
      <c r="A211" s="89"/>
      <c r="B211" s="2" t="s">
        <v>10</v>
      </c>
      <c r="C211" s="2" t="s">
        <v>11</v>
      </c>
      <c r="D211" s="2" t="s">
        <v>166</v>
      </c>
      <c r="E211" s="90"/>
      <c r="F211" s="91"/>
      <c r="G211" s="92"/>
      <c r="H211" s="93"/>
      <c r="I211" s="89"/>
      <c r="J211" s="89"/>
    </row>
    <row r="212" spans="1:10" x14ac:dyDescent="0.2">
      <c r="A212" s="89"/>
      <c r="B212" s="19" t="s">
        <v>167</v>
      </c>
      <c r="C212" s="19" t="s">
        <v>168</v>
      </c>
      <c r="D212" s="201">
        <f>I109</f>
        <v>20220</v>
      </c>
      <c r="E212" s="90"/>
      <c r="F212" s="91"/>
      <c r="G212" s="92"/>
      <c r="H212" s="93"/>
      <c r="I212" s="89"/>
      <c r="J212" s="89"/>
    </row>
    <row r="213" spans="1:10" x14ac:dyDescent="0.2">
      <c r="A213" s="89"/>
      <c r="B213" s="19"/>
      <c r="C213" s="19"/>
      <c r="D213" s="103"/>
      <c r="E213" s="90"/>
      <c r="F213" s="91"/>
      <c r="G213" s="92"/>
      <c r="H213" s="93"/>
      <c r="I213" s="89"/>
      <c r="J213" s="89"/>
    </row>
    <row r="214" spans="1:10" x14ac:dyDescent="0.2">
      <c r="A214" s="89"/>
      <c r="B214" s="19" t="s">
        <v>13</v>
      </c>
      <c r="C214" s="19"/>
      <c r="D214" s="142">
        <f>SUM(D212:D213)</f>
        <v>20220</v>
      </c>
      <c r="E214" s="90"/>
      <c r="F214" s="91"/>
      <c r="G214" s="92"/>
      <c r="H214" s="93"/>
      <c r="I214" s="89"/>
      <c r="J214" s="89"/>
    </row>
    <row r="215" spans="1:10" x14ac:dyDescent="0.2">
      <c r="A215" s="89"/>
      <c r="B215" s="138"/>
      <c r="C215" s="139"/>
      <c r="D215" s="140"/>
      <c r="E215" s="90"/>
      <c r="F215" s="91"/>
      <c r="G215" s="92"/>
      <c r="H215" s="93"/>
      <c r="I215" s="89"/>
      <c r="J215" s="89"/>
    </row>
    <row r="216" spans="1:10" x14ac:dyDescent="0.2">
      <c r="A216" s="88" t="s">
        <v>291</v>
      </c>
      <c r="B216" s="151"/>
      <c r="C216" s="139"/>
      <c r="D216" s="140"/>
      <c r="E216" s="90"/>
      <c r="F216" s="91"/>
      <c r="G216" s="92"/>
      <c r="H216" s="93"/>
      <c r="I216" s="89"/>
      <c r="J216" s="89"/>
    </row>
    <row r="217" spans="1:10" x14ac:dyDescent="0.2">
      <c r="A217" s="89"/>
      <c r="B217" s="138"/>
      <c r="C217" s="139"/>
      <c r="D217" s="140"/>
      <c r="E217" s="90"/>
      <c r="F217" s="91"/>
      <c r="G217" s="92"/>
      <c r="H217" s="93"/>
      <c r="I217" s="89"/>
      <c r="J217" s="89"/>
    </row>
    <row r="218" spans="1:10" x14ac:dyDescent="0.2">
      <c r="A218" s="89"/>
      <c r="B218" s="151" t="s">
        <v>247</v>
      </c>
      <c r="C218" s="139"/>
      <c r="D218" s="165">
        <v>0</v>
      </c>
      <c r="E218" s="90" t="s">
        <v>298</v>
      </c>
      <c r="F218" s="91"/>
      <c r="G218" s="92"/>
      <c r="H218" s="93"/>
      <c r="I218" s="89"/>
      <c r="J218" s="89"/>
    </row>
    <row r="219" spans="1:10" x14ac:dyDescent="0.2">
      <c r="B219" s="94"/>
      <c r="C219" s="90"/>
      <c r="D219" s="91"/>
      <c r="E219" s="90"/>
      <c r="F219" s="91"/>
      <c r="G219" s="92"/>
      <c r="H219" s="93"/>
      <c r="I219" s="89"/>
      <c r="J219" s="89"/>
    </row>
    <row r="220" spans="1:10" x14ac:dyDescent="0.2">
      <c r="A220" s="21"/>
      <c r="B220" s="16"/>
      <c r="C220" s="16"/>
      <c r="D220" s="37"/>
    </row>
    <row r="221" spans="1:10" ht="15" x14ac:dyDescent="0.25">
      <c r="A221" s="224" t="s">
        <v>89</v>
      </c>
      <c r="B221" s="225"/>
      <c r="C221" s="225"/>
      <c r="D221" s="225"/>
      <c r="E221" s="225"/>
      <c r="F221" s="226"/>
    </row>
    <row r="222" spans="1:10" x14ac:dyDescent="0.2">
      <c r="A222" s="21"/>
      <c r="B222"/>
      <c r="C222" s="31"/>
      <c r="D222" s="31"/>
    </row>
    <row r="223" spans="1:10" x14ac:dyDescent="0.2">
      <c r="A223" s="212" t="s">
        <v>84</v>
      </c>
      <c r="B223" s="212"/>
      <c r="C223" s="212"/>
      <c r="D223" s="212"/>
      <c r="E223" s="212"/>
      <c r="F223" s="212"/>
    </row>
    <row r="224" spans="1:10" x14ac:dyDescent="0.2">
      <c r="A224" s="21"/>
    </row>
    <row r="225" spans="1:7" x14ac:dyDescent="0.2">
      <c r="A225" s="21"/>
      <c r="B225" s="131" t="s">
        <v>10</v>
      </c>
      <c r="C225" s="131" t="s">
        <v>11</v>
      </c>
      <c r="D225" s="131" t="s">
        <v>85</v>
      </c>
    </row>
    <row r="226" spans="1:7" x14ac:dyDescent="0.2">
      <c r="A226" s="21"/>
      <c r="B226" s="132" t="s">
        <v>66</v>
      </c>
      <c r="C226" s="132" t="s">
        <v>12</v>
      </c>
      <c r="D226" s="133">
        <v>38654</v>
      </c>
      <c r="G226" s="188"/>
    </row>
    <row r="227" spans="1:7" x14ac:dyDescent="0.2">
      <c r="A227" s="21"/>
      <c r="B227" s="132" t="s">
        <v>67</v>
      </c>
      <c r="C227" s="132" t="s">
        <v>72</v>
      </c>
      <c r="D227" s="133">
        <v>4500</v>
      </c>
      <c r="G227" s="188"/>
    </row>
    <row r="228" spans="1:7" x14ac:dyDescent="0.2">
      <c r="A228" s="21"/>
      <c r="B228" s="132" t="s">
        <v>68</v>
      </c>
      <c r="C228" s="132" t="s">
        <v>72</v>
      </c>
      <c r="D228" s="133">
        <v>1800</v>
      </c>
      <c r="G228" s="188"/>
    </row>
    <row r="229" spans="1:7" x14ac:dyDescent="0.2">
      <c r="A229" s="21"/>
      <c r="B229" s="132" t="s">
        <v>69</v>
      </c>
      <c r="C229" s="132" t="s">
        <v>72</v>
      </c>
      <c r="D229" s="133">
        <v>25600</v>
      </c>
      <c r="G229" s="188"/>
    </row>
    <row r="230" spans="1:7" x14ac:dyDescent="0.2">
      <c r="A230" s="21"/>
      <c r="B230" s="132"/>
      <c r="C230" s="132"/>
      <c r="D230" s="133"/>
      <c r="G230" s="188"/>
    </row>
    <row r="231" spans="1:7" x14ac:dyDescent="0.2">
      <c r="A231" s="21"/>
      <c r="B231" s="132" t="s">
        <v>86</v>
      </c>
      <c r="C231" s="132"/>
      <c r="D231" s="133">
        <v>17400</v>
      </c>
      <c r="G231" s="188"/>
    </row>
    <row r="232" spans="1:7" x14ac:dyDescent="0.2">
      <c r="A232" s="21"/>
      <c r="B232" s="132"/>
      <c r="C232" s="132"/>
      <c r="D232" s="134"/>
    </row>
    <row r="233" spans="1:7" x14ac:dyDescent="0.2">
      <c r="A233" s="21"/>
      <c r="B233" s="132"/>
      <c r="C233" s="132" t="s">
        <v>13</v>
      </c>
      <c r="D233" s="135">
        <f>SUM(D226:D229)-D231</f>
        <v>53154</v>
      </c>
    </row>
    <row r="234" spans="1:7" x14ac:dyDescent="0.2">
      <c r="A234" s="21"/>
      <c r="B234"/>
      <c r="C234" s="31"/>
      <c r="D234" s="31"/>
    </row>
    <row r="235" spans="1:7" x14ac:dyDescent="0.2">
      <c r="A235" s="21"/>
      <c r="B235" s="185" t="s">
        <v>294</v>
      </c>
      <c r="C235" s="13"/>
      <c r="D235" s="15"/>
    </row>
    <row r="236" spans="1:7" x14ac:dyDescent="0.2">
      <c r="A236" s="21"/>
      <c r="B236" s="184" t="s">
        <v>293</v>
      </c>
      <c r="C236" s="13"/>
      <c r="D236" s="186">
        <f>C35+C63+G109</f>
        <v>2165180</v>
      </c>
    </row>
    <row r="237" spans="1:7" x14ac:dyDescent="0.2">
      <c r="A237" s="21"/>
      <c r="B237" s="184" t="s">
        <v>299</v>
      </c>
      <c r="C237" s="13"/>
      <c r="D237" s="186">
        <f>D236*0.15</f>
        <v>324777</v>
      </c>
    </row>
    <row r="238" spans="1:7" x14ac:dyDescent="0.2">
      <c r="A238" s="21"/>
      <c r="B238" s="184" t="s">
        <v>303</v>
      </c>
      <c r="C238" s="186">
        <v>32693.4</v>
      </c>
      <c r="D238" s="186">
        <f>C238*5</f>
        <v>163467</v>
      </c>
    </row>
    <row r="239" spans="1:7" x14ac:dyDescent="0.2">
      <c r="A239" s="21"/>
      <c r="B239" s="184" t="s">
        <v>292</v>
      </c>
      <c r="C239" s="13"/>
      <c r="D239" s="15">
        <f>IF(D237&gt;D238,D238,D237)</f>
        <v>163467</v>
      </c>
    </row>
    <row r="240" spans="1:7" x14ac:dyDescent="0.2">
      <c r="A240" s="21"/>
      <c r="B240" s="184"/>
      <c r="C240" s="13"/>
      <c r="D240" s="15"/>
    </row>
    <row r="241" spans="1:6" x14ac:dyDescent="0.2">
      <c r="A241" s="21"/>
      <c r="B241" s="184" t="s">
        <v>295</v>
      </c>
      <c r="C241" s="13"/>
      <c r="D241" s="186">
        <f>D233</f>
        <v>53154</v>
      </c>
    </row>
    <row r="242" spans="1:6" x14ac:dyDescent="0.2">
      <c r="A242" s="21"/>
      <c r="B242" s="184" t="s">
        <v>296</v>
      </c>
      <c r="C242" s="13"/>
      <c r="D242" s="187">
        <f>D239</f>
        <v>163467</v>
      </c>
    </row>
    <row r="243" spans="1:6" x14ac:dyDescent="0.2">
      <c r="A243" s="21"/>
      <c r="B243" s="184" t="s">
        <v>297</v>
      </c>
      <c r="C243" s="13"/>
      <c r="D243" s="15">
        <f>IF(D241&gt;D242,D242,D241)</f>
        <v>53154</v>
      </c>
    </row>
    <row r="244" spans="1:6" x14ac:dyDescent="0.2">
      <c r="A244" s="21"/>
      <c r="B244" s="184"/>
      <c r="C244" s="13"/>
      <c r="D244" s="15"/>
    </row>
    <row r="245" spans="1:6" x14ac:dyDescent="0.2">
      <c r="A245" s="21"/>
      <c r="B245" s="193" t="s">
        <v>302</v>
      </c>
      <c r="C245" s="13"/>
      <c r="D245" s="15"/>
    </row>
    <row r="246" spans="1:6" x14ac:dyDescent="0.2">
      <c r="A246" s="21"/>
      <c r="B246"/>
      <c r="C246" s="31"/>
      <c r="D246" s="31"/>
    </row>
    <row r="247" spans="1:6" ht="15" x14ac:dyDescent="0.25">
      <c r="A247" s="224" t="s">
        <v>61</v>
      </c>
      <c r="B247" s="225"/>
      <c r="C247" s="225"/>
      <c r="D247" s="225"/>
      <c r="E247" s="225"/>
      <c r="F247" s="226"/>
    </row>
    <row r="248" spans="1:6" x14ac:dyDescent="0.2">
      <c r="A248" s="21"/>
      <c r="B248"/>
      <c r="C248" s="31"/>
      <c r="D248" s="31"/>
    </row>
    <row r="249" spans="1:6" ht="15" x14ac:dyDescent="0.25">
      <c r="A249" s="84" t="s">
        <v>62</v>
      </c>
      <c r="B249" s="84"/>
      <c r="C249" s="84"/>
      <c r="D249" s="84"/>
      <c r="E249" s="84"/>
      <c r="F249" s="84"/>
    </row>
    <row r="250" spans="1:6" x14ac:dyDescent="0.2">
      <c r="A250" s="21"/>
      <c r="B250"/>
      <c r="C250" s="31"/>
      <c r="D250" s="31"/>
    </row>
    <row r="251" spans="1:6" x14ac:dyDescent="0.2">
      <c r="A251" s="21"/>
      <c r="B251" s="82" t="s">
        <v>33</v>
      </c>
      <c r="C251" s="86" t="s">
        <v>91</v>
      </c>
      <c r="D251" s="31"/>
    </row>
    <row r="252" spans="1:6" x14ac:dyDescent="0.2">
      <c r="A252" s="21"/>
      <c r="B252" t="s">
        <v>63</v>
      </c>
      <c r="C252" s="31">
        <f>C33</f>
        <v>1784500</v>
      </c>
      <c r="D252" s="31"/>
    </row>
    <row r="253" spans="1:6" x14ac:dyDescent="0.2">
      <c r="A253" s="21" t="s">
        <v>59</v>
      </c>
      <c r="B253" t="s">
        <v>75</v>
      </c>
      <c r="C253" s="31">
        <f>C63</f>
        <v>0</v>
      </c>
      <c r="D253" s="33"/>
    </row>
    <row r="254" spans="1:6" x14ac:dyDescent="0.2">
      <c r="A254" s="21" t="s">
        <v>59</v>
      </c>
      <c r="B254" t="s">
        <v>169</v>
      </c>
      <c r="C254" s="32">
        <f>IF(C205&lt;0,0,C205)</f>
        <v>124049.48000000001</v>
      </c>
      <c r="D254" s="31"/>
    </row>
    <row r="255" spans="1:6" x14ac:dyDescent="0.2">
      <c r="A255" s="21" t="s">
        <v>57</v>
      </c>
      <c r="B255" t="s">
        <v>64</v>
      </c>
      <c r="C255" s="31">
        <f>SUM(C252:C254)</f>
        <v>1908549.48</v>
      </c>
      <c r="D255" s="31"/>
    </row>
    <row r="256" spans="1:6" x14ac:dyDescent="0.2">
      <c r="A256" s="21"/>
      <c r="B256"/>
      <c r="C256" s="31"/>
      <c r="D256" s="31"/>
    </row>
    <row r="257" spans="1:6" ht="15" x14ac:dyDescent="0.25">
      <c r="A257" s="84" t="s">
        <v>65</v>
      </c>
      <c r="B257" s="84"/>
      <c r="C257" s="84"/>
      <c r="D257" s="84"/>
      <c r="E257" s="84"/>
      <c r="F257" s="84"/>
    </row>
    <row r="258" spans="1:6" x14ac:dyDescent="0.2">
      <c r="A258" s="21"/>
    </row>
    <row r="259" spans="1:6" x14ac:dyDescent="0.2">
      <c r="A259" s="21"/>
      <c r="B259" t="s">
        <v>92</v>
      </c>
      <c r="C259" s="5">
        <f>D243</f>
        <v>53154</v>
      </c>
    </row>
    <row r="260" spans="1:6" x14ac:dyDescent="0.2">
      <c r="A260" s="21"/>
    </row>
    <row r="261" spans="1:6" x14ac:dyDescent="0.2">
      <c r="A261" s="21"/>
    </row>
    <row r="262" spans="1:6" ht="15" x14ac:dyDescent="0.25">
      <c r="A262" s="84" t="s">
        <v>73</v>
      </c>
      <c r="B262" s="84"/>
      <c r="C262" s="84"/>
      <c r="D262" s="84"/>
      <c r="E262" s="84"/>
      <c r="F262" s="84"/>
    </row>
    <row r="263" spans="1:6" x14ac:dyDescent="0.2">
      <c r="A263" s="21"/>
    </row>
    <row r="264" spans="1:6" x14ac:dyDescent="0.2">
      <c r="A264" s="21"/>
      <c r="B264" s="82" t="s">
        <v>11</v>
      </c>
      <c r="C264" s="82" t="s">
        <v>81</v>
      </c>
    </row>
    <row r="265" spans="1:6" x14ac:dyDescent="0.2">
      <c r="A265" s="21"/>
      <c r="B265" t="s">
        <v>15</v>
      </c>
      <c r="C265" s="31">
        <f>C37</f>
        <v>503885</v>
      </c>
    </row>
    <row r="266" spans="1:6" x14ac:dyDescent="0.2">
      <c r="A266" s="21" t="s">
        <v>59</v>
      </c>
      <c r="B266" s="16" t="s">
        <v>14</v>
      </c>
      <c r="C266" s="192">
        <f>E55</f>
        <v>4634.9900000000007</v>
      </c>
    </row>
    <row r="267" spans="1:6" x14ac:dyDescent="0.2">
      <c r="A267" s="21" t="s">
        <v>59</v>
      </c>
      <c r="B267" t="s">
        <v>168</v>
      </c>
      <c r="C267" s="32">
        <f>D214</f>
        <v>20220</v>
      </c>
    </row>
    <row r="268" spans="1:6" x14ac:dyDescent="0.2">
      <c r="A268" s="21" t="s">
        <v>57</v>
      </c>
      <c r="B268" t="s">
        <v>82</v>
      </c>
      <c r="C268" s="31">
        <f>SUM(C265:C267)</f>
        <v>528739.99</v>
      </c>
    </row>
    <row r="269" spans="1:6" x14ac:dyDescent="0.2">
      <c r="A269" s="21"/>
      <c r="B269"/>
      <c r="C269" s="31"/>
      <c r="D269" s="31"/>
    </row>
    <row r="270" spans="1:6" x14ac:dyDescent="0.2">
      <c r="A270" s="21"/>
      <c r="B270"/>
      <c r="C270" s="31"/>
      <c r="D270" s="31"/>
    </row>
    <row r="271" spans="1:6" ht="15" x14ac:dyDescent="0.25">
      <c r="A271" s="224" t="s">
        <v>90</v>
      </c>
      <c r="B271" s="225"/>
      <c r="C271" s="225"/>
      <c r="D271" s="225"/>
      <c r="E271" s="225"/>
      <c r="F271" s="226"/>
    </row>
    <row r="272" spans="1:6" x14ac:dyDescent="0.2">
      <c r="A272" s="21"/>
      <c r="B272"/>
      <c r="C272" s="43"/>
      <c r="D272" s="31"/>
    </row>
    <row r="273" spans="1:7" x14ac:dyDescent="0.2">
      <c r="A273" s="30"/>
      <c r="B273" s="2" t="s">
        <v>64</v>
      </c>
      <c r="C273" s="80">
        <f>C255</f>
        <v>1908549.48</v>
      </c>
    </row>
    <row r="274" spans="1:7" x14ac:dyDescent="0.2">
      <c r="A274" s="21" t="s">
        <v>56</v>
      </c>
      <c r="B274" s="2" t="s">
        <v>9</v>
      </c>
      <c r="C274" s="80">
        <f>C259</f>
        <v>53154</v>
      </c>
    </row>
    <row r="275" spans="1:7" ht="12" thickBot="1" x14ac:dyDescent="0.25">
      <c r="A275" s="21" t="s">
        <v>57</v>
      </c>
      <c r="B275" s="1" t="s">
        <v>1</v>
      </c>
      <c r="C275" s="81">
        <f>C273-C274</f>
        <v>1855395.48</v>
      </c>
      <c r="E275"/>
      <c r="F275"/>
    </row>
    <row r="276" spans="1:7" ht="12" thickTop="1" x14ac:dyDescent="0.2">
      <c r="A276" s="30"/>
      <c r="E276"/>
      <c r="F276"/>
    </row>
    <row r="277" spans="1:7" x14ac:dyDescent="0.2">
      <c r="A277" s="30"/>
      <c r="B277" s="82" t="s">
        <v>2</v>
      </c>
      <c r="C277" s="85"/>
      <c r="E277"/>
      <c r="F277"/>
    </row>
    <row r="278" spans="1:7" x14ac:dyDescent="0.2">
      <c r="A278" s="30"/>
      <c r="B278" s="1" t="s">
        <v>3</v>
      </c>
      <c r="C278" s="6">
        <f>VLOOKUP(C275,impuesto_anual,1)</f>
        <v>1299380.05</v>
      </c>
      <c r="E278"/>
      <c r="F278"/>
    </row>
    <row r="279" spans="1:7" x14ac:dyDescent="0.2">
      <c r="A279" s="21" t="s">
        <v>57</v>
      </c>
      <c r="B279" s="1" t="s">
        <v>4</v>
      </c>
      <c r="C279" s="6">
        <f>C275-C278</f>
        <v>556015.42999999993</v>
      </c>
      <c r="E279"/>
      <c r="F279"/>
    </row>
    <row r="280" spans="1:7" x14ac:dyDescent="0.2">
      <c r="A280" s="21" t="s">
        <v>58</v>
      </c>
      <c r="B280" s="1" t="s">
        <v>5</v>
      </c>
      <c r="C280" s="4">
        <f>(VLOOKUP(C275,impuesto_anual,4))</f>
        <v>0.34</v>
      </c>
      <c r="E280"/>
      <c r="F280"/>
    </row>
    <row r="281" spans="1:7" x14ac:dyDescent="0.2">
      <c r="A281" s="21" t="s">
        <v>57</v>
      </c>
      <c r="B281" s="1" t="s">
        <v>6</v>
      </c>
      <c r="C281" s="7">
        <f>C279*C280</f>
        <v>189045.24619999999</v>
      </c>
      <c r="E281"/>
      <c r="F281"/>
    </row>
    <row r="282" spans="1:7" x14ac:dyDescent="0.2">
      <c r="A282" s="21" t="s">
        <v>59</v>
      </c>
      <c r="B282" s="1" t="s">
        <v>7</v>
      </c>
      <c r="C282" s="6">
        <f>VLOOKUP(C275,impuesto_anual,3)</f>
        <v>338944.34</v>
      </c>
      <c r="E282"/>
      <c r="F282"/>
    </row>
    <row r="283" spans="1:7" x14ac:dyDescent="0.2">
      <c r="A283" s="21" t="s">
        <v>57</v>
      </c>
      <c r="B283" s="1" t="s">
        <v>8</v>
      </c>
      <c r="C283" s="7">
        <f>C281+C282</f>
        <v>527989.58620000002</v>
      </c>
      <c r="E283"/>
      <c r="F283"/>
    </row>
    <row r="284" spans="1:7" x14ac:dyDescent="0.2">
      <c r="A284" s="21" t="s">
        <v>56</v>
      </c>
      <c r="B284" t="s">
        <v>241</v>
      </c>
      <c r="C284" s="8">
        <f>C39</f>
        <v>0</v>
      </c>
      <c r="E284"/>
      <c r="F284"/>
    </row>
    <row r="285" spans="1:7" x14ac:dyDescent="0.2">
      <c r="A285" s="21" t="s">
        <v>57</v>
      </c>
      <c r="B285" s="1" t="str">
        <f>IF(C285&lt;0,"Impuesto a favor","Impuesto del ejercicio")</f>
        <v>Impuesto del ejercicio</v>
      </c>
      <c r="C285" s="9">
        <f>C283-C284</f>
        <v>527989.58620000002</v>
      </c>
      <c r="E285"/>
      <c r="F285"/>
      <c r="G285" s="10"/>
    </row>
    <row r="286" spans="1:7" x14ac:dyDescent="0.2">
      <c r="A286" s="21" t="s">
        <v>56</v>
      </c>
      <c r="B286" t="s">
        <v>83</v>
      </c>
      <c r="C286" s="126">
        <f>C268</f>
        <v>528739.99</v>
      </c>
      <c r="E286"/>
      <c r="F286"/>
    </row>
    <row r="287" spans="1:7" x14ac:dyDescent="0.2">
      <c r="A287" s="21" t="s">
        <v>57</v>
      </c>
      <c r="B287" s="19" t="str">
        <f>IF(C287&lt;0,"Impuesto a favor","Impuesto a pagar")</f>
        <v>Impuesto a favor</v>
      </c>
      <c r="C287" s="9">
        <f>C285-C286</f>
        <v>-750.40379999997094</v>
      </c>
      <c r="D287" s="10"/>
      <c r="E287"/>
      <c r="F287"/>
    </row>
    <row r="288" spans="1:7" x14ac:dyDescent="0.2">
      <c r="A288" s="21" t="s">
        <v>56</v>
      </c>
      <c r="B288" s="19" t="s">
        <v>245</v>
      </c>
      <c r="C288" s="128">
        <f>D218</f>
        <v>0</v>
      </c>
      <c r="E288"/>
      <c r="F288"/>
    </row>
    <row r="289" spans="1:6" x14ac:dyDescent="0.2">
      <c r="A289" s="21" t="s">
        <v>57</v>
      </c>
      <c r="B289" s="19" t="str">
        <f>IF(C289&lt;0,"Impuesto a favor","Impuesto a pagar")</f>
        <v>Impuesto a favor</v>
      </c>
      <c r="C289" s="111">
        <f>C287-C288</f>
        <v>-750.40379999997094</v>
      </c>
      <c r="E289"/>
      <c r="F289"/>
    </row>
    <row r="290" spans="1:6" x14ac:dyDescent="0.2">
      <c r="A290" s="30"/>
      <c r="D290" s="11"/>
    </row>
    <row r="291" spans="1:6" ht="15" x14ac:dyDescent="0.25">
      <c r="A291" s="224" t="s">
        <v>304</v>
      </c>
      <c r="B291" s="225"/>
      <c r="C291" s="225"/>
      <c r="D291" s="225"/>
      <c r="E291" s="225"/>
      <c r="F291" s="226"/>
    </row>
    <row r="293" spans="1:6" x14ac:dyDescent="0.2">
      <c r="B293" s="106" t="s">
        <v>172</v>
      </c>
      <c r="C293" s="106" t="s">
        <v>173</v>
      </c>
      <c r="D293" s="106" t="s">
        <v>174</v>
      </c>
      <c r="E293" s="106" t="s">
        <v>175</v>
      </c>
      <c r="F293" s="106" t="s">
        <v>176</v>
      </c>
    </row>
    <row r="294" spans="1:6" x14ac:dyDescent="0.2">
      <c r="B294" s="107">
        <v>44197</v>
      </c>
      <c r="C294" s="5">
        <f>H74</f>
        <v>2696</v>
      </c>
      <c r="D294" s="5">
        <f>J118</f>
        <v>163.20000000000002</v>
      </c>
      <c r="E294" s="5">
        <f>J74</f>
        <v>1797.3333333333333</v>
      </c>
      <c r="F294" s="9">
        <f>C294-D294-E294</f>
        <v>735.46666666666692</v>
      </c>
    </row>
    <row r="295" spans="1:6" x14ac:dyDescent="0.2">
      <c r="B295" s="107">
        <v>44228</v>
      </c>
      <c r="C295" s="5">
        <f>H77</f>
        <v>2696</v>
      </c>
      <c r="D295" s="5">
        <f>J122</f>
        <v>163.20000000000002</v>
      </c>
      <c r="E295" s="5">
        <f>J77</f>
        <v>1797.3333333333333</v>
      </c>
      <c r="F295" s="9">
        <f t="shared" ref="F295:F305" si="26">C295-D295-E295</f>
        <v>735.46666666666692</v>
      </c>
    </row>
    <row r="296" spans="1:6" x14ac:dyDescent="0.2">
      <c r="B296" s="107">
        <v>44256</v>
      </c>
      <c r="C296" s="5">
        <f>H80</f>
        <v>2696</v>
      </c>
      <c r="D296" s="5">
        <f>J126</f>
        <v>219.20000000000002</v>
      </c>
      <c r="E296" s="5">
        <f>J80</f>
        <v>1797.3333333333333</v>
      </c>
      <c r="F296" s="9">
        <f t="shared" si="26"/>
        <v>679.46666666666692</v>
      </c>
    </row>
    <row r="297" spans="1:6" x14ac:dyDescent="0.2">
      <c r="B297" s="107">
        <v>44287</v>
      </c>
      <c r="C297" s="5">
        <f>H83</f>
        <v>2696</v>
      </c>
      <c r="D297" s="5">
        <f>J129</f>
        <v>163.20000000000002</v>
      </c>
      <c r="E297" s="5">
        <f>J83</f>
        <v>1797.3333333333333</v>
      </c>
      <c r="F297" s="9">
        <f t="shared" si="26"/>
        <v>735.46666666666692</v>
      </c>
    </row>
    <row r="298" spans="1:6" x14ac:dyDescent="0.2">
      <c r="B298" s="107">
        <v>44317</v>
      </c>
      <c r="C298" s="5">
        <f>H86</f>
        <v>2696</v>
      </c>
      <c r="D298" s="5">
        <f>J132</f>
        <v>163.20000000000002</v>
      </c>
      <c r="E298" s="5">
        <f>J86</f>
        <v>1797.3333333333333</v>
      </c>
      <c r="F298" s="9">
        <f t="shared" si="26"/>
        <v>735.46666666666692</v>
      </c>
    </row>
    <row r="299" spans="1:6" x14ac:dyDescent="0.2">
      <c r="B299" s="107">
        <v>44348</v>
      </c>
      <c r="C299" s="5">
        <f>H89</f>
        <v>2696</v>
      </c>
      <c r="D299" s="5">
        <f>J136</f>
        <v>1371.2</v>
      </c>
      <c r="E299" s="5">
        <f>J89</f>
        <v>1797.3333333333333</v>
      </c>
      <c r="F299" s="9">
        <f t="shared" si="26"/>
        <v>-472.5333333333333</v>
      </c>
    </row>
    <row r="300" spans="1:6" x14ac:dyDescent="0.2">
      <c r="B300" s="107">
        <v>44378</v>
      </c>
      <c r="C300" s="5">
        <f>H92</f>
        <v>2696</v>
      </c>
      <c r="D300" s="5">
        <f>J140</f>
        <v>163.20000000000002</v>
      </c>
      <c r="E300" s="5">
        <f>J92</f>
        <v>1797.3333333333333</v>
      </c>
      <c r="F300" s="9">
        <f t="shared" si="26"/>
        <v>735.46666666666692</v>
      </c>
    </row>
    <row r="301" spans="1:6" x14ac:dyDescent="0.2">
      <c r="B301" s="107">
        <v>44409</v>
      </c>
      <c r="C301" s="5">
        <f>H95</f>
        <v>2696</v>
      </c>
      <c r="D301" s="5">
        <f>J145+H175</f>
        <v>6392.48</v>
      </c>
      <c r="E301" s="5">
        <f>J95</f>
        <v>1797.3333333333333</v>
      </c>
      <c r="F301" s="9">
        <f t="shared" si="26"/>
        <v>-5493.8133333333326</v>
      </c>
    </row>
    <row r="302" spans="1:6" x14ac:dyDescent="0.2">
      <c r="B302" s="107">
        <v>44440</v>
      </c>
      <c r="C302" s="5">
        <f>H98</f>
        <v>2696</v>
      </c>
      <c r="D302" s="5">
        <f>J148</f>
        <v>163.20000000000002</v>
      </c>
      <c r="E302" s="5">
        <f>J98</f>
        <v>1797.3333333333333</v>
      </c>
      <c r="F302" s="9">
        <f t="shared" si="26"/>
        <v>735.46666666666692</v>
      </c>
    </row>
    <row r="303" spans="1:6" x14ac:dyDescent="0.2">
      <c r="B303" s="107">
        <v>44470</v>
      </c>
      <c r="C303" s="5">
        <f>H101</f>
        <v>2696</v>
      </c>
      <c r="D303" s="5">
        <f>J151</f>
        <v>163.20000000000002</v>
      </c>
      <c r="E303" s="5">
        <f>J101</f>
        <v>1797.3333333333333</v>
      </c>
      <c r="F303" s="9">
        <f t="shared" si="26"/>
        <v>735.46666666666692</v>
      </c>
    </row>
    <row r="304" spans="1:6" x14ac:dyDescent="0.2">
      <c r="B304" s="107">
        <v>44501</v>
      </c>
      <c r="C304" s="5">
        <f>H104</f>
        <v>2696</v>
      </c>
      <c r="D304" s="5">
        <f>J154</f>
        <v>163.20000000000002</v>
      </c>
      <c r="E304" s="5">
        <f>J104</f>
        <v>1797.3333333333333</v>
      </c>
      <c r="F304" s="9">
        <f t="shared" si="26"/>
        <v>735.46666666666692</v>
      </c>
    </row>
    <row r="305" spans="2:6" x14ac:dyDescent="0.2">
      <c r="B305" s="107">
        <v>44531</v>
      </c>
      <c r="C305" s="5">
        <f>H107</f>
        <v>2696</v>
      </c>
      <c r="D305" s="5">
        <f>J157</f>
        <v>163.20000000000002</v>
      </c>
      <c r="E305" s="5">
        <f>J107</f>
        <v>1797.3333333333333</v>
      </c>
      <c r="F305" s="9">
        <f t="shared" si="26"/>
        <v>735.46666666666692</v>
      </c>
    </row>
  </sheetData>
  <mergeCells count="13">
    <mergeCell ref="A27:F27"/>
    <mergeCell ref="A31:F31"/>
    <mergeCell ref="A46:F46"/>
    <mergeCell ref="A57:F57"/>
    <mergeCell ref="K70:L70"/>
    <mergeCell ref="H171:I171"/>
    <mergeCell ref="A221:F221"/>
    <mergeCell ref="A223:F223"/>
    <mergeCell ref="A291:F291"/>
    <mergeCell ref="A65:F65"/>
    <mergeCell ref="A247:F247"/>
    <mergeCell ref="A271:F271"/>
    <mergeCell ref="A209:D209"/>
  </mergeCells>
  <conditionalFormatting sqref="E171:G171 B176:G176 C169:E170 B171 B169 F168:F170 G167:G170">
    <cfRule type="expression" dxfId="0" priority="2" stopIfTrue="1">
      <formula>IF($N$2="S",1,0)</formula>
    </cfRule>
  </conditionalFormatting>
  <printOptions horizontalCentered="1"/>
  <pageMargins left="0.39370078740157483" right="0.39370078740157483" top="0.59055118110236227" bottom="0.59055118110236227" header="0.51181102362204722" footer="0.51181102362204722"/>
  <pageSetup scale="71" fitToHeight="8"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75"/>
  <sheetViews>
    <sheetView workbookViewId="0"/>
  </sheetViews>
  <sheetFormatPr baseColWidth="10" defaultRowHeight="11.25" outlineLevelRow="2" x14ac:dyDescent="0.2"/>
  <cols>
    <col min="1" max="1" width="2.5" style="1" customWidth="1"/>
    <col min="2" max="2" width="24.6640625" style="1" customWidth="1"/>
    <col min="3" max="3" width="17" style="1" customWidth="1"/>
    <col min="4" max="4" width="15" style="1" customWidth="1"/>
    <col min="5" max="5" width="25.1640625" style="1" customWidth="1"/>
    <col min="6" max="7" width="13" style="1" bestFit="1" customWidth="1"/>
    <col min="8" max="16384" width="12" style="1"/>
  </cols>
  <sheetData>
    <row r="1" spans="1:7" ht="15" x14ac:dyDescent="0.25">
      <c r="A1" s="122" t="s">
        <v>26</v>
      </c>
      <c r="B1" s="112"/>
      <c r="C1" s="112"/>
      <c r="D1" s="112"/>
      <c r="E1" s="112"/>
      <c r="F1" s="112"/>
    </row>
    <row r="2" spans="1:7" ht="15" x14ac:dyDescent="0.25">
      <c r="A2" s="112" t="s">
        <v>27</v>
      </c>
      <c r="B2" s="112"/>
      <c r="C2" s="112"/>
      <c r="D2" s="112"/>
      <c r="E2" s="112"/>
      <c r="F2" s="112"/>
    </row>
    <row r="3" spans="1:7" ht="15" x14ac:dyDescent="0.25">
      <c r="A3" s="112" t="s">
        <v>230</v>
      </c>
      <c r="B3" s="112"/>
      <c r="C3" s="112"/>
      <c r="D3" s="112"/>
      <c r="E3" s="112"/>
      <c r="F3" s="112"/>
    </row>
    <row r="4" spans="1:7" ht="15" x14ac:dyDescent="0.25">
      <c r="A4" s="112">
        <v>2021</v>
      </c>
      <c r="B4" s="112"/>
      <c r="C4" s="112"/>
      <c r="D4" s="112"/>
      <c r="E4" s="112"/>
      <c r="F4" s="112"/>
    </row>
    <row r="6" spans="1:7" x14ac:dyDescent="0.2">
      <c r="B6" s="2" t="s">
        <v>197</v>
      </c>
    </row>
    <row r="8" spans="1:7" x14ac:dyDescent="0.2">
      <c r="A8" t="s">
        <v>177</v>
      </c>
      <c r="B8" t="s">
        <v>178</v>
      </c>
      <c r="C8"/>
      <c r="D8"/>
      <c r="E8"/>
      <c r="F8"/>
    </row>
    <row r="9" spans="1:7" x14ac:dyDescent="0.2">
      <c r="A9"/>
      <c r="B9" t="s">
        <v>208</v>
      </c>
      <c r="C9"/>
      <c r="D9"/>
      <c r="E9"/>
      <c r="F9"/>
      <c r="G9"/>
    </row>
    <row r="10" spans="1:7" x14ac:dyDescent="0.2">
      <c r="A10"/>
      <c r="B10" t="s">
        <v>180</v>
      </c>
      <c r="C10"/>
      <c r="D10"/>
      <c r="E10"/>
      <c r="F10"/>
    </row>
    <row r="11" spans="1:7" x14ac:dyDescent="0.2">
      <c r="A11"/>
      <c r="B11" t="s">
        <v>226</v>
      </c>
      <c r="C11"/>
      <c r="D11"/>
      <c r="E11"/>
      <c r="F11"/>
    </row>
    <row r="12" spans="1:7" x14ac:dyDescent="0.2">
      <c r="A12"/>
      <c r="B12" t="s">
        <v>183</v>
      </c>
      <c r="C12"/>
      <c r="D12"/>
      <c r="E12"/>
      <c r="F12"/>
    </row>
    <row r="13" spans="1:7" x14ac:dyDescent="0.2">
      <c r="A13"/>
      <c r="B13" t="s">
        <v>184</v>
      </c>
      <c r="C13"/>
      <c r="D13"/>
      <c r="E13"/>
      <c r="F13"/>
    </row>
    <row r="14" spans="1:7" x14ac:dyDescent="0.2">
      <c r="B14" t="s">
        <v>227</v>
      </c>
    </row>
    <row r="15" spans="1:7" x14ac:dyDescent="0.2">
      <c r="B15" t="s">
        <v>228</v>
      </c>
    </row>
    <row r="16" spans="1:7" x14ac:dyDescent="0.2">
      <c r="B16" t="s">
        <v>248</v>
      </c>
    </row>
    <row r="17" spans="1:6" x14ac:dyDescent="0.2">
      <c r="A17" t="s">
        <v>186</v>
      </c>
      <c r="B17" t="s">
        <v>187</v>
      </c>
    </row>
    <row r="18" spans="1:6" x14ac:dyDescent="0.2">
      <c r="A18" t="s">
        <v>188</v>
      </c>
      <c r="B18" t="s">
        <v>189</v>
      </c>
    </row>
    <row r="19" spans="1:6" x14ac:dyDescent="0.2">
      <c r="B19" t="s">
        <v>190</v>
      </c>
    </row>
    <row r="20" spans="1:6" x14ac:dyDescent="0.2">
      <c r="B20" t="s">
        <v>191</v>
      </c>
    </row>
    <row r="21" spans="1:6" x14ac:dyDescent="0.2">
      <c r="B21" t="s">
        <v>192</v>
      </c>
    </row>
    <row r="22" spans="1:6" x14ac:dyDescent="0.2">
      <c r="A22" t="s">
        <v>193</v>
      </c>
      <c r="B22" t="s">
        <v>194</v>
      </c>
    </row>
    <row r="23" spans="1:6" x14ac:dyDescent="0.2">
      <c r="A23" t="s">
        <v>195</v>
      </c>
      <c r="B23" t="s">
        <v>196</v>
      </c>
    </row>
    <row r="25" spans="1:6" ht="15" x14ac:dyDescent="0.25">
      <c r="A25" s="228" t="s">
        <v>28</v>
      </c>
      <c r="B25" s="229"/>
      <c r="C25" s="229"/>
      <c r="D25" s="229"/>
      <c r="E25" s="229"/>
      <c r="F25" s="230"/>
    </row>
    <row r="27" spans="1:6" ht="15" x14ac:dyDescent="0.25">
      <c r="A27" s="114" t="s">
        <v>207</v>
      </c>
      <c r="B27" s="114"/>
      <c r="C27" s="114"/>
      <c r="D27" s="114"/>
      <c r="E27" s="114"/>
      <c r="F27" s="114"/>
    </row>
    <row r="28" spans="1:6" x14ac:dyDescent="0.2">
      <c r="B28" s="2"/>
      <c r="C28" s="20"/>
    </row>
    <row r="29" spans="1:6" x14ac:dyDescent="0.2">
      <c r="A29" s="211" t="s">
        <v>205</v>
      </c>
      <c r="B29" s="211"/>
      <c r="C29" s="211"/>
      <c r="D29" s="211"/>
      <c r="E29" s="211"/>
      <c r="F29" s="211"/>
    </row>
    <row r="30" spans="1:6" x14ac:dyDescent="0.2">
      <c r="B30" s="2"/>
      <c r="C30" s="20"/>
    </row>
    <row r="31" spans="1:6" x14ac:dyDescent="0.2">
      <c r="B31" t="s">
        <v>119</v>
      </c>
      <c r="C31" s="22">
        <v>1235800</v>
      </c>
      <c r="E31" s="190"/>
    </row>
    <row r="32" spans="1:6" x14ac:dyDescent="0.2">
      <c r="B32" t="s">
        <v>120</v>
      </c>
      <c r="C32" s="23">
        <v>5212.8</v>
      </c>
      <c r="E32" s="190"/>
    </row>
    <row r="33" spans="1:7" x14ac:dyDescent="0.2">
      <c r="B33" t="s">
        <v>232</v>
      </c>
      <c r="C33" s="12">
        <f>SUM(C31:C32)</f>
        <v>1241012.8</v>
      </c>
      <c r="E33" s="190"/>
    </row>
    <row r="34" spans="1:7" x14ac:dyDescent="0.2">
      <c r="E34" s="190"/>
      <c r="F34" s="190"/>
    </row>
    <row r="35" spans="1:7" x14ac:dyDescent="0.2">
      <c r="B35" t="s">
        <v>204</v>
      </c>
      <c r="C35" s="22">
        <v>318599</v>
      </c>
      <c r="D35" s="10"/>
      <c r="E35" s="190"/>
      <c r="F35" s="195"/>
    </row>
    <row r="37" spans="1:7" x14ac:dyDescent="0.2">
      <c r="B37" t="s">
        <v>206</v>
      </c>
      <c r="C37" s="24" t="s">
        <v>31</v>
      </c>
    </row>
    <row r="38" spans="1:7" x14ac:dyDescent="0.2">
      <c r="B38" s="19"/>
      <c r="C38" s="24"/>
    </row>
    <row r="40" spans="1:7" ht="15" x14ac:dyDescent="0.25">
      <c r="A40" s="114" t="s">
        <v>34</v>
      </c>
      <c r="B40" s="114"/>
      <c r="C40" s="114"/>
      <c r="D40" s="114"/>
      <c r="E40" s="114"/>
      <c r="F40" s="114"/>
    </row>
    <row r="41" spans="1:7" x14ac:dyDescent="0.2">
      <c r="E41" s="5"/>
      <c r="F41" s="5"/>
      <c r="G41" s="5"/>
    </row>
    <row r="42" spans="1:7" x14ac:dyDescent="0.2">
      <c r="A42" s="211" t="s">
        <v>48</v>
      </c>
      <c r="B42" s="211"/>
      <c r="C42" s="211"/>
      <c r="D42" s="211"/>
      <c r="E42" s="211"/>
      <c r="F42" s="211"/>
      <c r="G42" s="5"/>
    </row>
    <row r="43" spans="1:7" x14ac:dyDescent="0.2">
      <c r="E43" s="5"/>
      <c r="F43" s="5"/>
      <c r="G43" s="5"/>
    </row>
    <row r="44" spans="1:7" x14ac:dyDescent="0.2">
      <c r="B44" s="26" t="s">
        <v>10</v>
      </c>
      <c r="C44" s="40" t="s">
        <v>37</v>
      </c>
      <c r="D44" s="40" t="s">
        <v>39</v>
      </c>
      <c r="G44" s="5"/>
    </row>
    <row r="45" spans="1:7" x14ac:dyDescent="0.2">
      <c r="B45" s="26" t="s">
        <v>35</v>
      </c>
      <c r="C45" s="41" t="s">
        <v>41</v>
      </c>
      <c r="D45" s="41" t="s">
        <v>42</v>
      </c>
      <c r="G45" s="5"/>
    </row>
    <row r="46" spans="1:7" x14ac:dyDescent="0.2">
      <c r="B46" s="26" t="s">
        <v>36</v>
      </c>
      <c r="C46" s="40" t="s">
        <v>38</v>
      </c>
      <c r="D46" s="40" t="s">
        <v>40</v>
      </c>
      <c r="E46" s="21" t="s">
        <v>47</v>
      </c>
      <c r="G46" s="5"/>
    </row>
    <row r="47" spans="1:7" x14ac:dyDescent="0.2">
      <c r="B47" s="27" t="s">
        <v>16</v>
      </c>
      <c r="C47" s="42">
        <v>47577.679599999996</v>
      </c>
      <c r="D47" s="42">
        <v>7229.9474499999988</v>
      </c>
      <c r="E47" s="5">
        <f>SUM(C47:D47)</f>
        <v>54807.627049999996</v>
      </c>
      <c r="G47" s="5"/>
    </row>
    <row r="48" spans="1:7" x14ac:dyDescent="0.2">
      <c r="B48" s="27" t="s">
        <v>44</v>
      </c>
      <c r="C48" s="42">
        <v>0</v>
      </c>
      <c r="D48" s="42">
        <v>0</v>
      </c>
      <c r="E48" s="5">
        <f>SUM(C48:D48)</f>
        <v>0</v>
      </c>
      <c r="G48" s="5"/>
    </row>
    <row r="49" spans="1:7" x14ac:dyDescent="0.2">
      <c r="B49" s="27" t="s">
        <v>45</v>
      </c>
      <c r="C49" s="42">
        <v>31573.91215</v>
      </c>
      <c r="D49" s="42">
        <v>0</v>
      </c>
      <c r="E49" s="5">
        <f>SUM(C49:D49)</f>
        <v>31573.91215</v>
      </c>
      <c r="G49" s="5"/>
    </row>
    <row r="50" spans="1:7" x14ac:dyDescent="0.2">
      <c r="B50" s="27" t="s">
        <v>55</v>
      </c>
      <c r="C50" s="42">
        <v>0</v>
      </c>
      <c r="D50" s="42">
        <v>711.1747499999999</v>
      </c>
      <c r="E50" s="5">
        <f>SUM(C50:D50)</f>
        <v>711.1747499999999</v>
      </c>
      <c r="G50" s="5"/>
    </row>
    <row r="51" spans="1:7" x14ac:dyDescent="0.2">
      <c r="B51" s="27" t="s">
        <v>46</v>
      </c>
      <c r="C51" s="42">
        <v>3617.2048</v>
      </c>
      <c r="D51" s="42">
        <v>493.80430000000001</v>
      </c>
      <c r="E51" s="5">
        <f>SUM(C51:D51)</f>
        <v>4111.0091000000002</v>
      </c>
      <c r="G51" s="5"/>
    </row>
    <row r="52" spans="1:7" x14ac:dyDescent="0.2">
      <c r="B52" s="26"/>
      <c r="E52" s="5"/>
      <c r="F52" s="5"/>
      <c r="G52" s="5"/>
    </row>
    <row r="53" spans="1:7" ht="22.5" customHeight="1" x14ac:dyDescent="0.2">
      <c r="A53" s="212" t="s">
        <v>50</v>
      </c>
      <c r="B53" s="212"/>
      <c r="C53" s="212"/>
      <c r="D53" s="212"/>
      <c r="E53" s="212"/>
      <c r="F53" s="212"/>
    </row>
    <row r="54" spans="1:7" x14ac:dyDescent="0.2">
      <c r="B54" s="29"/>
    </row>
    <row r="55" spans="1:7" x14ac:dyDescent="0.2">
      <c r="B55" s="27" t="s">
        <v>80</v>
      </c>
      <c r="C55" s="5">
        <f>E49</f>
        <v>31573.91215</v>
      </c>
    </row>
    <row r="56" spans="1:7" x14ac:dyDescent="0.2">
      <c r="A56" t="s">
        <v>56</v>
      </c>
      <c r="B56" s="27" t="s">
        <v>77</v>
      </c>
      <c r="C56" s="34">
        <f>E50</f>
        <v>711.1747499999999</v>
      </c>
    </row>
    <row r="57" spans="1:7" x14ac:dyDescent="0.2">
      <c r="A57" t="s">
        <v>57</v>
      </c>
      <c r="B57" s="27" t="s">
        <v>78</v>
      </c>
      <c r="C57" s="5">
        <f>C55-C56</f>
        <v>30862.737400000002</v>
      </c>
    </row>
    <row r="58" spans="1:7" x14ac:dyDescent="0.2">
      <c r="A58" t="s">
        <v>56</v>
      </c>
      <c r="B58" s="27" t="s">
        <v>79</v>
      </c>
      <c r="C58" s="35">
        <v>0</v>
      </c>
      <c r="D58" s="29" t="s">
        <v>87</v>
      </c>
    </row>
    <row r="59" spans="1:7" x14ac:dyDescent="0.2">
      <c r="A59" t="s">
        <v>57</v>
      </c>
      <c r="B59" s="27" t="s">
        <v>76</v>
      </c>
      <c r="C59" s="5">
        <f>IF(C57-C58&lt;0,0,C57-C58)</f>
        <v>30862.737400000002</v>
      </c>
    </row>
    <row r="60" spans="1:7" x14ac:dyDescent="0.2">
      <c r="B60" s="27"/>
    </row>
    <row r="61" spans="1:7" ht="22.5" customHeight="1" x14ac:dyDescent="0.2">
      <c r="A61" s="212" t="s">
        <v>88</v>
      </c>
      <c r="B61" s="212"/>
      <c r="C61" s="212"/>
      <c r="D61" s="212"/>
      <c r="E61" s="212"/>
      <c r="F61" s="212"/>
    </row>
    <row r="62" spans="1:7" x14ac:dyDescent="0.2">
      <c r="B62" s="29"/>
    </row>
    <row r="63" spans="1:7" ht="15" x14ac:dyDescent="0.25">
      <c r="A63" s="114" t="s">
        <v>209</v>
      </c>
      <c r="B63" s="114"/>
      <c r="C63" s="114"/>
      <c r="D63" s="114"/>
      <c r="E63" s="114"/>
      <c r="F63" s="114"/>
    </row>
    <row r="65" spans="1:12" x14ac:dyDescent="0.2">
      <c r="A65" s="88" t="s">
        <v>182</v>
      </c>
      <c r="C65" s="89"/>
      <c r="D65" s="89"/>
      <c r="E65" s="89"/>
      <c r="F65" s="89"/>
      <c r="G65" s="89"/>
      <c r="H65" s="89"/>
      <c r="I65" s="89"/>
      <c r="J65" s="89"/>
      <c r="K65" s="89"/>
    </row>
    <row r="66" spans="1:12" x14ac:dyDescent="0.2">
      <c r="B66" s="119"/>
      <c r="C66" s="119"/>
      <c r="D66" s="119"/>
      <c r="E66" s="121" t="s">
        <v>210</v>
      </c>
      <c r="F66" s="119"/>
      <c r="G66" s="119"/>
      <c r="H66" s="119"/>
      <c r="I66" s="121" t="s">
        <v>124</v>
      </c>
      <c r="J66" s="121" t="s">
        <v>124</v>
      </c>
    </row>
    <row r="67" spans="1:12" x14ac:dyDescent="0.2">
      <c r="B67" s="120" t="s">
        <v>126</v>
      </c>
      <c r="C67" s="120" t="s">
        <v>125</v>
      </c>
      <c r="D67" s="120" t="s">
        <v>127</v>
      </c>
      <c r="E67" s="120" t="s">
        <v>128</v>
      </c>
      <c r="F67" s="120" t="s">
        <v>129</v>
      </c>
      <c r="G67" s="120" t="s">
        <v>138</v>
      </c>
      <c r="H67" s="120" t="s">
        <v>123</v>
      </c>
      <c r="I67" s="120" t="s">
        <v>130</v>
      </c>
      <c r="J67" s="120" t="s">
        <v>123</v>
      </c>
    </row>
    <row r="68" spans="1:12" outlineLevel="2" x14ac:dyDescent="0.2">
      <c r="B68" s="94">
        <v>43482</v>
      </c>
      <c r="C68" s="90">
        <v>491</v>
      </c>
      <c r="D68" s="91" t="s">
        <v>136</v>
      </c>
      <c r="E68" s="90" t="s">
        <v>131</v>
      </c>
      <c r="F68" s="91" t="s">
        <v>211</v>
      </c>
      <c r="G68" s="92">
        <v>4300</v>
      </c>
      <c r="H68" s="93">
        <f>G68*0.16</f>
        <v>688</v>
      </c>
      <c r="I68" s="93">
        <f>IF(E68="PM",G68*0.1,0)</f>
        <v>430</v>
      </c>
      <c r="J68" s="93">
        <f>IF(E68="PM",H68/3*2,0)</f>
        <v>458.66666666666669</v>
      </c>
      <c r="L68" s="168"/>
    </row>
    <row r="69" spans="1:12" outlineLevel="2" x14ac:dyDescent="0.2">
      <c r="B69" s="94">
        <v>43495</v>
      </c>
      <c r="C69" s="90">
        <v>492</v>
      </c>
      <c r="D69" s="91" t="s">
        <v>136</v>
      </c>
      <c r="E69" s="90" t="s">
        <v>131</v>
      </c>
      <c r="F69" s="91" t="s">
        <v>211</v>
      </c>
      <c r="G69" s="92">
        <v>12000</v>
      </c>
      <c r="H69" s="93">
        <f>G69*0.16</f>
        <v>1920</v>
      </c>
      <c r="I69" s="93">
        <f>IF(E69="PM",G69*0.1,0)</f>
        <v>1200</v>
      </c>
      <c r="J69" s="93">
        <f>IF(E69="PM",H69/3*2,0)</f>
        <v>1280</v>
      </c>
      <c r="L69" s="168"/>
    </row>
    <row r="70" spans="1:12" outlineLevel="1" x14ac:dyDescent="0.2">
      <c r="A70" s="98"/>
      <c r="B70" s="95" t="s">
        <v>140</v>
      </c>
      <c r="C70" s="90"/>
      <c r="D70" s="91"/>
      <c r="E70" s="90"/>
      <c r="F70" s="91"/>
      <c r="G70" s="108">
        <f>SUBTOTAL(9,G68:G69)</f>
        <v>16300</v>
      </c>
      <c r="H70" s="109">
        <f>SUBTOTAL(9,H68:H69)</f>
        <v>2608</v>
      </c>
      <c r="I70" s="109">
        <f>SUBTOTAL(9,I68:I69)</f>
        <v>1630</v>
      </c>
      <c r="J70" s="109">
        <f>SUBTOTAL(9,J68:J69)</f>
        <v>1738.6666666666667</v>
      </c>
      <c r="L70" s="168"/>
    </row>
    <row r="71" spans="1:12" outlineLevel="2" x14ac:dyDescent="0.2">
      <c r="A71" s="19"/>
      <c r="B71" s="94">
        <v>43497</v>
      </c>
      <c r="C71" s="90">
        <v>493</v>
      </c>
      <c r="D71" s="91" t="s">
        <v>134</v>
      </c>
      <c r="E71" s="90" t="s">
        <v>135</v>
      </c>
      <c r="F71" s="91" t="s">
        <v>211</v>
      </c>
      <c r="G71" s="92">
        <v>3800</v>
      </c>
      <c r="H71" s="93">
        <f>G71*0.16</f>
        <v>608</v>
      </c>
      <c r="I71" s="93">
        <f>IF(E71="PM",G71*0.1,0)</f>
        <v>0</v>
      </c>
      <c r="J71" s="93">
        <f>IF(E71="PM",H71/3*2,0)</f>
        <v>0</v>
      </c>
      <c r="L71" s="168"/>
    </row>
    <row r="72" spans="1:12" outlineLevel="2" x14ac:dyDescent="0.2">
      <c r="A72" s="19"/>
      <c r="B72" s="94">
        <v>43506</v>
      </c>
      <c r="C72" s="90">
        <v>494</v>
      </c>
      <c r="D72" s="91" t="s">
        <v>134</v>
      </c>
      <c r="E72" s="90" t="s">
        <v>135</v>
      </c>
      <c r="F72" s="91" t="s">
        <v>211</v>
      </c>
      <c r="G72" s="92">
        <v>2300</v>
      </c>
      <c r="H72" s="93">
        <f>G72*0.16</f>
        <v>368</v>
      </c>
      <c r="I72" s="93">
        <f>IF(E72="PM",G72*0.1,0)</f>
        <v>0</v>
      </c>
      <c r="J72" s="93">
        <f>IF(E72="PM",H72/3*2,0)</f>
        <v>0</v>
      </c>
      <c r="L72" s="168"/>
    </row>
    <row r="73" spans="1:12" outlineLevel="2" x14ac:dyDescent="0.2">
      <c r="A73" s="19"/>
      <c r="B73" s="94">
        <v>43509</v>
      </c>
      <c r="C73" s="90">
        <v>495</v>
      </c>
      <c r="D73" s="91" t="s">
        <v>136</v>
      </c>
      <c r="E73" s="90" t="s">
        <v>131</v>
      </c>
      <c r="F73" s="91" t="s">
        <v>211</v>
      </c>
      <c r="G73" s="92">
        <v>6400</v>
      </c>
      <c r="H73" s="93">
        <f>G73*0.16</f>
        <v>1024</v>
      </c>
      <c r="I73" s="93">
        <f>IF(E73="PM",G73*0.1,0)</f>
        <v>640</v>
      </c>
      <c r="J73" s="93">
        <f>IF(E73="PM",H73/3*2,0)</f>
        <v>682.66666666666663</v>
      </c>
      <c r="L73" s="168"/>
    </row>
    <row r="74" spans="1:12" outlineLevel="2" x14ac:dyDescent="0.2">
      <c r="A74" s="19"/>
      <c r="B74" s="94">
        <v>43521</v>
      </c>
      <c r="C74" s="90">
        <v>496</v>
      </c>
      <c r="D74" s="91" t="s">
        <v>136</v>
      </c>
      <c r="E74" s="90" t="s">
        <v>131</v>
      </c>
      <c r="F74" s="91" t="s">
        <v>211</v>
      </c>
      <c r="G74" s="92">
        <v>1500</v>
      </c>
      <c r="H74" s="93">
        <f>G74*0.16</f>
        <v>240</v>
      </c>
      <c r="I74" s="93">
        <f>IF(E74="PM",G74*0.1,0)</f>
        <v>150</v>
      </c>
      <c r="J74" s="93">
        <f>IF(E74="PM",H74/3*2,0)</f>
        <v>160</v>
      </c>
      <c r="L74" s="168"/>
    </row>
    <row r="75" spans="1:12" outlineLevel="1" x14ac:dyDescent="0.2">
      <c r="A75" s="2"/>
      <c r="B75" s="95" t="s">
        <v>139</v>
      </c>
      <c r="C75" s="90"/>
      <c r="D75" s="91"/>
      <c r="E75" s="90"/>
      <c r="F75" s="91"/>
      <c r="G75" s="108">
        <f>SUBTOTAL(9,G71:G74)</f>
        <v>14000</v>
      </c>
      <c r="H75" s="109">
        <f>SUBTOTAL(9,H71:H74)</f>
        <v>2240</v>
      </c>
      <c r="I75" s="93">
        <f>SUBTOTAL(9,I71:I74)</f>
        <v>790</v>
      </c>
      <c r="J75" s="93">
        <f>SUBTOTAL(9,J71:J74)</f>
        <v>842.66666666666663</v>
      </c>
      <c r="L75" s="168"/>
    </row>
    <row r="76" spans="1:12" outlineLevel="2" x14ac:dyDescent="0.2">
      <c r="A76" s="19"/>
      <c r="B76" s="94">
        <v>43525</v>
      </c>
      <c r="C76" s="90">
        <v>497</v>
      </c>
      <c r="D76" s="91" t="s">
        <v>134</v>
      </c>
      <c r="E76" s="90" t="s">
        <v>135</v>
      </c>
      <c r="F76" s="91" t="s">
        <v>211</v>
      </c>
      <c r="G76" s="92">
        <v>3000</v>
      </c>
      <c r="H76" s="93">
        <f t="shared" ref="H76:H81" si="0">G76*0.16</f>
        <v>480</v>
      </c>
      <c r="I76" s="93">
        <f t="shared" ref="I76:I81" si="1">IF(E76="PM",G76*0.1,0)</f>
        <v>0</v>
      </c>
      <c r="J76" s="93">
        <f t="shared" ref="J76:J81" si="2">IF(E76="PM",H76/3*2,0)</f>
        <v>0</v>
      </c>
      <c r="L76" s="168"/>
    </row>
    <row r="77" spans="1:12" outlineLevel="2" x14ac:dyDescent="0.2">
      <c r="A77" s="19"/>
      <c r="B77" s="94">
        <v>43525</v>
      </c>
      <c r="C77" s="90">
        <v>498</v>
      </c>
      <c r="D77" s="91" t="s">
        <v>136</v>
      </c>
      <c r="E77" s="90" t="s">
        <v>131</v>
      </c>
      <c r="F77" s="91" t="s">
        <v>211</v>
      </c>
      <c r="G77" s="92">
        <v>4850</v>
      </c>
      <c r="H77" s="93">
        <f t="shared" si="0"/>
        <v>776</v>
      </c>
      <c r="I77" s="93">
        <f t="shared" si="1"/>
        <v>485</v>
      </c>
      <c r="J77" s="93">
        <f t="shared" si="2"/>
        <v>517.33333333333337</v>
      </c>
      <c r="L77" s="168"/>
    </row>
    <row r="78" spans="1:12" outlineLevel="2" x14ac:dyDescent="0.2">
      <c r="A78" s="19"/>
      <c r="B78" s="94">
        <v>43527</v>
      </c>
      <c r="C78" s="90">
        <v>499</v>
      </c>
      <c r="D78" s="91" t="s">
        <v>136</v>
      </c>
      <c r="E78" s="90" t="s">
        <v>131</v>
      </c>
      <c r="F78" s="91" t="s">
        <v>211</v>
      </c>
      <c r="G78" s="92">
        <v>2500</v>
      </c>
      <c r="H78" s="93">
        <f t="shared" si="0"/>
        <v>400</v>
      </c>
      <c r="I78" s="93">
        <f t="shared" si="1"/>
        <v>250</v>
      </c>
      <c r="J78" s="93">
        <f t="shared" si="2"/>
        <v>266.66666666666669</v>
      </c>
      <c r="L78" s="168"/>
    </row>
    <row r="79" spans="1:12" outlineLevel="2" x14ac:dyDescent="0.2">
      <c r="A79" s="19"/>
      <c r="B79" s="94">
        <v>43541</v>
      </c>
      <c r="C79" s="90">
        <v>500</v>
      </c>
      <c r="D79" s="91" t="s">
        <v>136</v>
      </c>
      <c r="E79" s="90" t="s">
        <v>131</v>
      </c>
      <c r="F79" s="91" t="s">
        <v>211</v>
      </c>
      <c r="G79" s="92">
        <v>6780</v>
      </c>
      <c r="H79" s="93">
        <f t="shared" si="0"/>
        <v>1084.8</v>
      </c>
      <c r="I79" s="93">
        <f t="shared" si="1"/>
        <v>678</v>
      </c>
      <c r="J79" s="93">
        <f t="shared" si="2"/>
        <v>723.19999999999993</v>
      </c>
      <c r="L79" s="168"/>
    </row>
    <row r="80" spans="1:12" outlineLevel="2" x14ac:dyDescent="0.2">
      <c r="A80" s="19"/>
      <c r="B80" s="94">
        <v>43545</v>
      </c>
      <c r="C80" s="90">
        <v>501</v>
      </c>
      <c r="D80" s="91" t="s">
        <v>136</v>
      </c>
      <c r="E80" s="90" t="s">
        <v>131</v>
      </c>
      <c r="F80" s="91" t="s">
        <v>211</v>
      </c>
      <c r="G80" s="92">
        <v>2800</v>
      </c>
      <c r="H80" s="93">
        <f t="shared" si="0"/>
        <v>448</v>
      </c>
      <c r="I80" s="93">
        <f t="shared" si="1"/>
        <v>280</v>
      </c>
      <c r="J80" s="93">
        <f t="shared" si="2"/>
        <v>298.66666666666669</v>
      </c>
      <c r="L80" s="168"/>
    </row>
    <row r="81" spans="1:12" outlineLevel="2" x14ac:dyDescent="0.2">
      <c r="A81" s="19"/>
      <c r="B81" s="94">
        <v>43554</v>
      </c>
      <c r="C81" s="90">
        <v>502</v>
      </c>
      <c r="D81" s="91" t="s">
        <v>136</v>
      </c>
      <c r="E81" s="90" t="s">
        <v>131</v>
      </c>
      <c r="F81" s="91" t="s">
        <v>211</v>
      </c>
      <c r="G81" s="92">
        <v>12000</v>
      </c>
      <c r="H81" s="93">
        <f t="shared" si="0"/>
        <v>1920</v>
      </c>
      <c r="I81" s="93">
        <f t="shared" si="1"/>
        <v>1200</v>
      </c>
      <c r="J81" s="93">
        <f t="shared" si="2"/>
        <v>1280</v>
      </c>
      <c r="L81" s="168"/>
    </row>
    <row r="82" spans="1:12" outlineLevel="1" x14ac:dyDescent="0.2">
      <c r="A82" s="2"/>
      <c r="B82" s="95" t="s">
        <v>141</v>
      </c>
      <c r="C82" s="90"/>
      <c r="D82" s="91"/>
      <c r="E82" s="90"/>
      <c r="F82" s="91"/>
      <c r="G82" s="108">
        <f>SUBTOTAL(9,G76:G81)</f>
        <v>31930</v>
      </c>
      <c r="H82" s="109">
        <f>SUBTOTAL(9,H76:H81)</f>
        <v>5108.8</v>
      </c>
      <c r="I82" s="109">
        <f>SUBTOTAL(9,I76:I81)</f>
        <v>2893</v>
      </c>
      <c r="J82" s="109">
        <f>SUBTOTAL(9,J76:J81)</f>
        <v>3085.8666666666668</v>
      </c>
      <c r="L82" s="168"/>
    </row>
    <row r="83" spans="1:12" outlineLevel="2" x14ac:dyDescent="0.2">
      <c r="A83" s="19"/>
      <c r="B83" s="94">
        <v>43556</v>
      </c>
      <c r="C83" s="90">
        <v>503</v>
      </c>
      <c r="D83" s="91" t="s">
        <v>134</v>
      </c>
      <c r="E83" s="90" t="s">
        <v>135</v>
      </c>
      <c r="F83" s="91" t="s">
        <v>211</v>
      </c>
      <c r="G83" s="92">
        <v>3000</v>
      </c>
      <c r="H83" s="93">
        <f>G83*0.16</f>
        <v>480</v>
      </c>
      <c r="I83" s="93">
        <f>IF(E83="PM",G83*0.1,0)</f>
        <v>0</v>
      </c>
      <c r="J83" s="93">
        <f>IF(E83="PM",H83/3*2,0)</f>
        <v>0</v>
      </c>
      <c r="L83" s="168"/>
    </row>
    <row r="84" spans="1:12" outlineLevel="2" x14ac:dyDescent="0.2">
      <c r="A84" s="19"/>
      <c r="B84" s="94">
        <v>43573</v>
      </c>
      <c r="C84" s="90">
        <v>504</v>
      </c>
      <c r="D84" s="91" t="s">
        <v>136</v>
      </c>
      <c r="E84" s="90" t="s">
        <v>131</v>
      </c>
      <c r="F84" s="91" t="s">
        <v>211</v>
      </c>
      <c r="G84" s="92">
        <v>4500</v>
      </c>
      <c r="H84" s="93">
        <f>G84*0.16</f>
        <v>720</v>
      </c>
      <c r="I84" s="93">
        <f>IF(E84="PM",G84*0.1,0)</f>
        <v>450</v>
      </c>
      <c r="J84" s="93">
        <f>IF(E84="PM",H84/3*2,0)</f>
        <v>480</v>
      </c>
      <c r="L84" s="168"/>
    </row>
    <row r="85" spans="1:12" outlineLevel="2" x14ac:dyDescent="0.2">
      <c r="A85" s="19"/>
      <c r="B85" s="94">
        <v>43577</v>
      </c>
      <c r="C85" s="90">
        <v>505</v>
      </c>
      <c r="D85" s="91" t="s">
        <v>134</v>
      </c>
      <c r="E85" s="90" t="s">
        <v>135</v>
      </c>
      <c r="F85" s="91" t="s">
        <v>211</v>
      </c>
      <c r="G85" s="92">
        <v>6000</v>
      </c>
      <c r="H85" s="93">
        <f>G85*0.16</f>
        <v>960</v>
      </c>
      <c r="I85" s="93">
        <f>IF(E85="PM",G85*0.1,0)</f>
        <v>0</v>
      </c>
      <c r="J85" s="93">
        <f>IF(E85="PM",H85/3*2,0)</f>
        <v>0</v>
      </c>
      <c r="L85" s="168"/>
    </row>
    <row r="86" spans="1:12" outlineLevel="2" x14ac:dyDescent="0.2">
      <c r="A86" s="19"/>
      <c r="B86" s="94">
        <v>43580</v>
      </c>
      <c r="C86" s="90">
        <v>506</v>
      </c>
      <c r="D86" s="91" t="s">
        <v>136</v>
      </c>
      <c r="E86" s="90" t="s">
        <v>131</v>
      </c>
      <c r="F86" s="91" t="s">
        <v>211</v>
      </c>
      <c r="G86" s="92">
        <v>12000</v>
      </c>
      <c r="H86" s="93">
        <f>G86*0.16</f>
        <v>1920</v>
      </c>
      <c r="I86" s="93">
        <f>IF(E86="PM",G86*0.1,0)</f>
        <v>1200</v>
      </c>
      <c r="J86" s="93">
        <f>IF(E86="PM",H86/3*2,0)</f>
        <v>1280</v>
      </c>
      <c r="L86" s="168"/>
    </row>
    <row r="87" spans="1:12" outlineLevel="1" x14ac:dyDescent="0.2">
      <c r="A87" s="2"/>
      <c r="B87" s="95" t="s">
        <v>142</v>
      </c>
      <c r="C87" s="90"/>
      <c r="D87" s="91"/>
      <c r="E87" s="90"/>
      <c r="F87" s="91"/>
      <c r="G87" s="108">
        <f>SUBTOTAL(9,G83:G86)</f>
        <v>25500</v>
      </c>
      <c r="H87" s="109">
        <f>SUBTOTAL(9,H83:H86)</f>
        <v>4080</v>
      </c>
      <c r="I87" s="109">
        <f>SUBTOTAL(9,I83:I86)</f>
        <v>1650</v>
      </c>
      <c r="J87" s="109">
        <f>SUBTOTAL(9,J83:J86)</f>
        <v>1760</v>
      </c>
      <c r="L87" s="168"/>
    </row>
    <row r="88" spans="1:12" outlineLevel="2" x14ac:dyDescent="0.2">
      <c r="A88" s="19"/>
      <c r="B88" s="94">
        <v>43586</v>
      </c>
      <c r="C88" s="90">
        <v>507</v>
      </c>
      <c r="D88" s="91" t="s">
        <v>134</v>
      </c>
      <c r="E88" s="90" t="s">
        <v>135</v>
      </c>
      <c r="F88" s="91" t="s">
        <v>211</v>
      </c>
      <c r="G88" s="92">
        <v>3000</v>
      </c>
      <c r="H88" s="93">
        <f>G88*0.16</f>
        <v>480</v>
      </c>
      <c r="I88" s="93">
        <f>IF(E88="PM",G88*0.1,0)</f>
        <v>0</v>
      </c>
      <c r="J88" s="93">
        <f>IF(E88="PM",H88/3*2,0)</f>
        <v>0</v>
      </c>
      <c r="L88" s="168"/>
    </row>
    <row r="89" spans="1:12" outlineLevel="2" x14ac:dyDescent="0.2">
      <c r="A89" s="19"/>
      <c r="B89" s="94">
        <v>43586</v>
      </c>
      <c r="C89" s="90">
        <v>508</v>
      </c>
      <c r="D89" s="91" t="s">
        <v>136</v>
      </c>
      <c r="E89" s="90" t="s">
        <v>131</v>
      </c>
      <c r="F89" s="91" t="s">
        <v>211</v>
      </c>
      <c r="G89" s="92">
        <v>12000</v>
      </c>
      <c r="H89" s="93">
        <f>G89*0.16</f>
        <v>1920</v>
      </c>
      <c r="I89" s="93">
        <f>IF(E89="PM",G89*0.1,0)</f>
        <v>1200</v>
      </c>
      <c r="J89" s="93">
        <f>IF(E89="PM",H89/3*2,0)</f>
        <v>1280</v>
      </c>
      <c r="L89" s="168"/>
    </row>
    <row r="90" spans="1:12" outlineLevel="1" x14ac:dyDescent="0.2">
      <c r="A90" s="2"/>
      <c r="B90" s="95" t="s">
        <v>143</v>
      </c>
      <c r="C90" s="90"/>
      <c r="D90" s="91"/>
      <c r="E90" s="90"/>
      <c r="F90" s="91"/>
      <c r="G90" s="108">
        <f>SUBTOTAL(9,G88:G89)</f>
        <v>15000</v>
      </c>
      <c r="H90" s="109">
        <f>SUBTOTAL(9,H88:H89)</f>
        <v>2400</v>
      </c>
      <c r="I90" s="109">
        <f>SUBTOTAL(9,I88:I89)</f>
        <v>1200</v>
      </c>
      <c r="J90" s="109">
        <f>SUBTOTAL(9,J88:J89)</f>
        <v>1280</v>
      </c>
      <c r="L90" s="168"/>
    </row>
    <row r="91" spans="1:12" outlineLevel="2" x14ac:dyDescent="0.2">
      <c r="A91" s="19"/>
      <c r="B91" s="94">
        <v>43617</v>
      </c>
      <c r="C91" s="90">
        <v>509</v>
      </c>
      <c r="D91" s="91" t="s">
        <v>134</v>
      </c>
      <c r="E91" s="90" t="s">
        <v>135</v>
      </c>
      <c r="F91" s="91" t="s">
        <v>211</v>
      </c>
      <c r="G91" s="92">
        <v>3000</v>
      </c>
      <c r="H91" s="93">
        <f>G91*0.16</f>
        <v>480</v>
      </c>
      <c r="I91" s="93">
        <f>IF(E91="PM",G91*0.1,0)</f>
        <v>0</v>
      </c>
      <c r="J91" s="93">
        <f>IF(E91="PM",H91/3*2,0)</f>
        <v>0</v>
      </c>
      <c r="L91" s="168"/>
    </row>
    <row r="92" spans="1:12" outlineLevel="2" x14ac:dyDescent="0.2">
      <c r="A92" s="19"/>
      <c r="B92" s="94">
        <v>43626</v>
      </c>
      <c r="C92" s="90">
        <v>510</v>
      </c>
      <c r="D92" s="91" t="s">
        <v>136</v>
      </c>
      <c r="E92" s="90" t="s">
        <v>131</v>
      </c>
      <c r="F92" s="91" t="s">
        <v>211</v>
      </c>
      <c r="G92" s="92">
        <v>3500</v>
      </c>
      <c r="H92" s="93">
        <f>G92*0.16</f>
        <v>560</v>
      </c>
      <c r="I92" s="93">
        <f>IF(E92="PM",G92*0.1,0)</f>
        <v>350</v>
      </c>
      <c r="J92" s="93">
        <f>IF(E92="PM",H92/3*2,0)</f>
        <v>373.33333333333331</v>
      </c>
      <c r="L92" s="168"/>
    </row>
    <row r="93" spans="1:12" outlineLevel="2" x14ac:dyDescent="0.2">
      <c r="A93" s="19"/>
      <c r="B93" s="94">
        <v>43636</v>
      </c>
      <c r="C93" s="90">
        <v>511</v>
      </c>
      <c r="D93" s="91" t="s">
        <v>136</v>
      </c>
      <c r="E93" s="90" t="s">
        <v>131</v>
      </c>
      <c r="F93" s="91" t="s">
        <v>211</v>
      </c>
      <c r="G93" s="92">
        <v>12000</v>
      </c>
      <c r="H93" s="93">
        <f>G93*0.16</f>
        <v>1920</v>
      </c>
      <c r="I93" s="93">
        <f>IF(E93="PM",G93*0.1,0)</f>
        <v>1200</v>
      </c>
      <c r="J93" s="93">
        <f>IF(E93="PM",H93/3*2,0)</f>
        <v>1280</v>
      </c>
      <c r="L93" s="168"/>
    </row>
    <row r="94" spans="1:12" outlineLevel="1" x14ac:dyDescent="0.2">
      <c r="A94" s="2"/>
      <c r="B94" s="95" t="s">
        <v>144</v>
      </c>
      <c r="C94" s="90"/>
      <c r="D94" s="91"/>
      <c r="E94" s="90"/>
      <c r="F94" s="91"/>
      <c r="G94" s="108">
        <f>SUBTOTAL(9,G91:G93)</f>
        <v>18500</v>
      </c>
      <c r="H94" s="109">
        <f>SUBTOTAL(9,H91:H93)</f>
        <v>2960</v>
      </c>
      <c r="I94" s="109">
        <f>SUBTOTAL(9,I91:I93)</f>
        <v>1550</v>
      </c>
      <c r="J94" s="109">
        <f>SUBTOTAL(9,J91:J93)</f>
        <v>1653.3333333333333</v>
      </c>
      <c r="L94" s="168"/>
    </row>
    <row r="95" spans="1:12" outlineLevel="2" x14ac:dyDescent="0.2">
      <c r="A95" s="19"/>
      <c r="B95" s="94">
        <v>43647</v>
      </c>
      <c r="C95" s="90">
        <v>512</v>
      </c>
      <c r="D95" s="91" t="s">
        <v>134</v>
      </c>
      <c r="E95" s="90" t="s">
        <v>135</v>
      </c>
      <c r="F95" s="91" t="s">
        <v>211</v>
      </c>
      <c r="G95" s="92">
        <v>3000</v>
      </c>
      <c r="H95" s="93">
        <f>G95*0.16</f>
        <v>480</v>
      </c>
      <c r="I95" s="93">
        <f>IF(E95="PM",G95*0.1,0)</f>
        <v>0</v>
      </c>
      <c r="J95" s="93">
        <f>IF(E95="PM",H95/3*2,0)</f>
        <v>0</v>
      </c>
      <c r="L95" s="168"/>
    </row>
    <row r="96" spans="1:12" outlineLevel="2" x14ac:dyDescent="0.2">
      <c r="A96" s="19"/>
      <c r="B96" s="94">
        <v>43647</v>
      </c>
      <c r="C96" s="90">
        <v>513</v>
      </c>
      <c r="D96" s="91" t="s">
        <v>136</v>
      </c>
      <c r="E96" s="90" t="s">
        <v>131</v>
      </c>
      <c r="F96" s="91" t="s">
        <v>211</v>
      </c>
      <c r="G96" s="92">
        <v>42000</v>
      </c>
      <c r="H96" s="93">
        <f>G96*0.16</f>
        <v>6720</v>
      </c>
      <c r="I96" s="93">
        <f>IF(E96="PM",G96*0.1,0)</f>
        <v>4200</v>
      </c>
      <c r="J96" s="93">
        <f>IF(E96="PM",H96/3*2,0)</f>
        <v>4480</v>
      </c>
      <c r="L96" s="168"/>
    </row>
    <row r="97" spans="1:12" outlineLevel="1" x14ac:dyDescent="0.2">
      <c r="A97" s="2"/>
      <c r="B97" s="95" t="s">
        <v>145</v>
      </c>
      <c r="C97" s="90"/>
      <c r="D97" s="91"/>
      <c r="E97" s="90"/>
      <c r="F97" s="91"/>
      <c r="G97" s="108">
        <f>SUBTOTAL(9,G95:G96)</f>
        <v>45000</v>
      </c>
      <c r="H97" s="109">
        <f>SUBTOTAL(9,H95:H96)</f>
        <v>7200</v>
      </c>
      <c r="I97" s="109">
        <f>SUBTOTAL(9,I95:I96)</f>
        <v>4200</v>
      </c>
      <c r="J97" s="109">
        <f>SUBTOTAL(9,J95:J96)</f>
        <v>4480</v>
      </c>
      <c r="L97" s="168"/>
    </row>
    <row r="98" spans="1:12" outlineLevel="2" x14ac:dyDescent="0.2">
      <c r="A98" s="19"/>
      <c r="B98" s="94">
        <v>43678</v>
      </c>
      <c r="C98" s="90">
        <v>514</v>
      </c>
      <c r="D98" s="91" t="s">
        <v>134</v>
      </c>
      <c r="E98" s="90" t="s">
        <v>135</v>
      </c>
      <c r="F98" s="91" t="s">
        <v>211</v>
      </c>
      <c r="G98" s="92">
        <v>3000</v>
      </c>
      <c r="H98" s="93">
        <f>G98*0.16</f>
        <v>480</v>
      </c>
      <c r="I98" s="93">
        <f>IF(E98="PM",G98*0.1,0)</f>
        <v>0</v>
      </c>
      <c r="J98" s="93">
        <f>IF(E98="PM",H98/3*2,0)</f>
        <v>0</v>
      </c>
      <c r="L98" s="168"/>
    </row>
    <row r="99" spans="1:12" outlineLevel="2" x14ac:dyDescent="0.2">
      <c r="A99" s="19"/>
      <c r="B99" s="94">
        <v>43690</v>
      </c>
      <c r="C99" s="90">
        <v>515</v>
      </c>
      <c r="D99" s="91" t="s">
        <v>136</v>
      </c>
      <c r="E99" s="90" t="s">
        <v>131</v>
      </c>
      <c r="F99" s="91" t="s">
        <v>211</v>
      </c>
      <c r="G99" s="92">
        <v>13000</v>
      </c>
      <c r="H99" s="93">
        <f>G99*0.16</f>
        <v>2080</v>
      </c>
      <c r="I99" s="93">
        <f>IF(E99="PM",G99*0.1,0)</f>
        <v>1300</v>
      </c>
      <c r="J99" s="93">
        <f>IF(E99="PM",H99/3*2,0)</f>
        <v>1386.6666666666667</v>
      </c>
      <c r="L99" s="168"/>
    </row>
    <row r="100" spans="1:12" outlineLevel="1" x14ac:dyDescent="0.2">
      <c r="A100" s="2"/>
      <c r="B100" s="95" t="s">
        <v>146</v>
      </c>
      <c r="C100" s="90"/>
      <c r="D100" s="91"/>
      <c r="E100" s="90"/>
      <c r="F100" s="91"/>
      <c r="G100" s="108">
        <f>SUBTOTAL(9,G98:G99)</f>
        <v>16000</v>
      </c>
      <c r="H100" s="109">
        <f>SUBTOTAL(9,H98:H99)</f>
        <v>2560</v>
      </c>
      <c r="I100" s="109">
        <f>SUBTOTAL(9,I98:I99)</f>
        <v>1300</v>
      </c>
      <c r="J100" s="109">
        <f>SUBTOTAL(9,J98:J99)</f>
        <v>1386.6666666666667</v>
      </c>
      <c r="L100" s="168"/>
    </row>
    <row r="101" spans="1:12" outlineLevel="2" x14ac:dyDescent="0.2">
      <c r="A101" s="19"/>
      <c r="B101" s="94">
        <v>43709</v>
      </c>
      <c r="C101" s="90">
        <v>516</v>
      </c>
      <c r="D101" s="91" t="s">
        <v>134</v>
      </c>
      <c r="E101" s="90" t="s">
        <v>135</v>
      </c>
      <c r="F101" s="91" t="s">
        <v>211</v>
      </c>
      <c r="G101" s="92">
        <v>3000</v>
      </c>
      <c r="H101" s="93">
        <f>G101*0.16</f>
        <v>480</v>
      </c>
      <c r="I101" s="93">
        <f>IF(E101="PM",G101*0.1,0)</f>
        <v>0</v>
      </c>
      <c r="J101" s="93">
        <f>IF(E101="PM",H101/3*2,0)</f>
        <v>0</v>
      </c>
      <c r="L101" s="168"/>
    </row>
    <row r="102" spans="1:12" outlineLevel="2" x14ac:dyDescent="0.2">
      <c r="A102" s="19"/>
      <c r="B102" s="94">
        <v>43736</v>
      </c>
      <c r="C102" s="90">
        <v>517</v>
      </c>
      <c r="D102" s="91" t="s">
        <v>136</v>
      </c>
      <c r="E102" s="90" t="s">
        <v>131</v>
      </c>
      <c r="F102" s="91" t="s">
        <v>211</v>
      </c>
      <c r="G102" s="92">
        <v>6500</v>
      </c>
      <c r="H102" s="93">
        <f>G102*0.16</f>
        <v>1040</v>
      </c>
      <c r="I102" s="93">
        <f>IF(E102="PM",G102*0.1,0)</f>
        <v>650</v>
      </c>
      <c r="J102" s="93">
        <f>IF(E102="PM",H102/3*2,0)</f>
        <v>693.33333333333337</v>
      </c>
      <c r="L102" s="168"/>
    </row>
    <row r="103" spans="1:12" outlineLevel="2" x14ac:dyDescent="0.2">
      <c r="A103" s="19"/>
      <c r="B103" s="94">
        <v>43738</v>
      </c>
      <c r="C103" s="90">
        <v>518</v>
      </c>
      <c r="D103" s="91" t="s">
        <v>136</v>
      </c>
      <c r="E103" s="90" t="s">
        <v>131</v>
      </c>
      <c r="F103" s="91" t="s">
        <v>211</v>
      </c>
      <c r="G103" s="92">
        <v>13000</v>
      </c>
      <c r="H103" s="93">
        <f>G103*0.16</f>
        <v>2080</v>
      </c>
      <c r="I103" s="93">
        <f>IF(E103="PM",G103*0.1,0)</f>
        <v>1300</v>
      </c>
      <c r="J103" s="93">
        <f>IF(E103="PM",H103/3*2,0)</f>
        <v>1386.6666666666667</v>
      </c>
      <c r="L103" s="168"/>
    </row>
    <row r="104" spans="1:12" outlineLevel="1" x14ac:dyDescent="0.2">
      <c r="A104" s="2"/>
      <c r="B104" s="95" t="s">
        <v>147</v>
      </c>
      <c r="C104" s="90"/>
      <c r="D104" s="91"/>
      <c r="E104" s="90"/>
      <c r="F104" s="91"/>
      <c r="G104" s="108">
        <f>SUBTOTAL(9,G101:G103)</f>
        <v>22500</v>
      </c>
      <c r="H104" s="109">
        <f>SUBTOTAL(9,H101:H103)</f>
        <v>3600</v>
      </c>
      <c r="I104" s="109">
        <f>SUBTOTAL(9,I101:I103)</f>
        <v>1950</v>
      </c>
      <c r="J104" s="109">
        <f>SUBTOTAL(9,J101:J103)</f>
        <v>2080</v>
      </c>
      <c r="L104" s="168"/>
    </row>
    <row r="105" spans="1:12" outlineLevel="2" x14ac:dyDescent="0.2">
      <c r="A105" s="19"/>
      <c r="B105" s="94">
        <v>43739</v>
      </c>
      <c r="C105" s="90">
        <v>519</v>
      </c>
      <c r="D105" s="91" t="s">
        <v>134</v>
      </c>
      <c r="E105" s="90" t="s">
        <v>135</v>
      </c>
      <c r="F105" s="91" t="s">
        <v>211</v>
      </c>
      <c r="G105" s="92">
        <v>3000</v>
      </c>
      <c r="H105" s="93">
        <f>G105*0.16</f>
        <v>480</v>
      </c>
      <c r="I105" s="93">
        <f>IF(E105="PM",G105*0.1,0)</f>
        <v>0</v>
      </c>
      <c r="J105" s="93">
        <f>IF(E105="PM",H105/3*2,0)</f>
        <v>0</v>
      </c>
      <c r="L105" s="168"/>
    </row>
    <row r="106" spans="1:12" outlineLevel="2" x14ac:dyDescent="0.2">
      <c r="A106" s="19"/>
      <c r="B106" s="94">
        <v>43753</v>
      </c>
      <c r="C106" s="90">
        <v>520</v>
      </c>
      <c r="D106" s="91" t="s">
        <v>136</v>
      </c>
      <c r="E106" s="90" t="s">
        <v>131</v>
      </c>
      <c r="F106" s="91" t="s">
        <v>211</v>
      </c>
      <c r="G106" s="92">
        <v>9000</v>
      </c>
      <c r="H106" s="93">
        <f>G106*0.16</f>
        <v>1440</v>
      </c>
      <c r="I106" s="93">
        <f>IF(E106="PM",G106*0.1,0)</f>
        <v>900</v>
      </c>
      <c r="J106" s="93">
        <f>IF(E106="PM",H106/3*2,0)</f>
        <v>960</v>
      </c>
      <c r="L106" s="168"/>
    </row>
    <row r="107" spans="1:12" outlineLevel="2" x14ac:dyDescent="0.2">
      <c r="A107" s="19"/>
      <c r="B107" s="94">
        <v>43765</v>
      </c>
      <c r="C107" s="90">
        <v>521</v>
      </c>
      <c r="D107" s="91" t="s">
        <v>136</v>
      </c>
      <c r="E107" s="90" t="s">
        <v>131</v>
      </c>
      <c r="F107" s="91" t="s">
        <v>211</v>
      </c>
      <c r="G107" s="92">
        <v>13000</v>
      </c>
      <c r="H107" s="93">
        <f>G107*0.16</f>
        <v>2080</v>
      </c>
      <c r="I107" s="93">
        <f>IF(E107="PM",G107*0.1,0)</f>
        <v>1300</v>
      </c>
      <c r="J107" s="93">
        <f>IF(E107="PM",H107/3*2,0)</f>
        <v>1386.6666666666667</v>
      </c>
      <c r="L107" s="168"/>
    </row>
    <row r="108" spans="1:12" outlineLevel="1" x14ac:dyDescent="0.2">
      <c r="A108" s="2"/>
      <c r="B108" s="95" t="s">
        <v>148</v>
      </c>
      <c r="C108" s="90"/>
      <c r="D108" s="91"/>
      <c r="E108" s="90"/>
      <c r="F108" s="91"/>
      <c r="G108" s="108">
        <f>SUBTOTAL(9,G105:G107)</f>
        <v>25000</v>
      </c>
      <c r="H108" s="109">
        <f>SUBTOTAL(9,H105:H107)</f>
        <v>4000</v>
      </c>
      <c r="I108" s="109">
        <f>SUBTOTAL(9,I105:I107)</f>
        <v>2200</v>
      </c>
      <c r="J108" s="109">
        <f>SUBTOTAL(9,J105:J107)</f>
        <v>2346.666666666667</v>
      </c>
      <c r="L108" s="168"/>
    </row>
    <row r="109" spans="1:12" outlineLevel="2" x14ac:dyDescent="0.2">
      <c r="A109" s="19"/>
      <c r="B109" s="94">
        <v>43770</v>
      </c>
      <c r="C109" s="90">
        <v>522</v>
      </c>
      <c r="D109" s="91" t="s">
        <v>134</v>
      </c>
      <c r="E109" s="90" t="s">
        <v>135</v>
      </c>
      <c r="F109" s="91" t="s">
        <v>211</v>
      </c>
      <c r="G109" s="92">
        <v>3000</v>
      </c>
      <c r="H109" s="93">
        <f>G109*0.16</f>
        <v>480</v>
      </c>
      <c r="I109" s="93">
        <f>IF(E109="PM",G109*0.1,0)</f>
        <v>0</v>
      </c>
      <c r="J109" s="93">
        <f>IF(E109="PM",H109/3*2,0)</f>
        <v>0</v>
      </c>
      <c r="L109" s="168"/>
    </row>
    <row r="110" spans="1:12" outlineLevel="2" x14ac:dyDescent="0.2">
      <c r="A110" s="19"/>
      <c r="B110" s="94">
        <v>43774</v>
      </c>
      <c r="C110" s="90">
        <v>523</v>
      </c>
      <c r="D110" s="91" t="s">
        <v>134</v>
      </c>
      <c r="E110" s="90" t="s">
        <v>135</v>
      </c>
      <c r="F110" s="91" t="s">
        <v>211</v>
      </c>
      <c r="G110" s="92">
        <v>3500</v>
      </c>
      <c r="H110" s="93">
        <f>G110*0.16</f>
        <v>560</v>
      </c>
      <c r="I110" s="93">
        <f>IF(E110="PM",G110*0.1,0)</f>
        <v>0</v>
      </c>
      <c r="J110" s="93">
        <f>IF(E110="PM",H110/3*2,0)</f>
        <v>0</v>
      </c>
      <c r="L110" s="168"/>
    </row>
    <row r="111" spans="1:12" outlineLevel="2" x14ac:dyDescent="0.2">
      <c r="A111" s="19"/>
      <c r="B111" s="94">
        <v>43781</v>
      </c>
      <c r="C111" s="90">
        <v>524</v>
      </c>
      <c r="D111" s="91" t="s">
        <v>136</v>
      </c>
      <c r="E111" s="90" t="s">
        <v>131</v>
      </c>
      <c r="F111" s="91" t="s">
        <v>211</v>
      </c>
      <c r="G111" s="92">
        <v>3000</v>
      </c>
      <c r="H111" s="93">
        <f>G111*0.16</f>
        <v>480</v>
      </c>
      <c r="I111" s="93">
        <f>IF(E111="PM",G111*0.1,0)</f>
        <v>300</v>
      </c>
      <c r="J111" s="93">
        <f>IF(E111="PM",H111/3*2,0)</f>
        <v>320</v>
      </c>
      <c r="L111" s="168"/>
    </row>
    <row r="112" spans="1:12" outlineLevel="2" x14ac:dyDescent="0.2">
      <c r="A112" s="19"/>
      <c r="B112" s="94">
        <v>43794</v>
      </c>
      <c r="C112" s="90">
        <v>525</v>
      </c>
      <c r="D112" s="91" t="s">
        <v>136</v>
      </c>
      <c r="E112" s="90" t="s">
        <v>131</v>
      </c>
      <c r="F112" s="91" t="s">
        <v>211</v>
      </c>
      <c r="G112" s="92">
        <v>2000</v>
      </c>
      <c r="H112" s="93">
        <f>G112*0.16</f>
        <v>320</v>
      </c>
      <c r="I112" s="93">
        <f>IF(E112="PM",G112*0.1,0)</f>
        <v>200</v>
      </c>
      <c r="J112" s="93">
        <f>IF(E112="PM",H112/3*2,0)</f>
        <v>213.33333333333334</v>
      </c>
      <c r="L112" s="168"/>
    </row>
    <row r="113" spans="1:12" outlineLevel="2" x14ac:dyDescent="0.2">
      <c r="A113" s="19"/>
      <c r="B113" s="94">
        <v>43794</v>
      </c>
      <c r="C113" s="90">
        <v>526</v>
      </c>
      <c r="D113" s="91" t="s">
        <v>136</v>
      </c>
      <c r="E113" s="90" t="s">
        <v>131</v>
      </c>
      <c r="F113" s="91" t="s">
        <v>211</v>
      </c>
      <c r="G113" s="92">
        <v>13000</v>
      </c>
      <c r="H113" s="93">
        <f>G113*0.16</f>
        <v>2080</v>
      </c>
      <c r="I113" s="93">
        <f>IF(E113="PM",G113*0.1,0)</f>
        <v>1300</v>
      </c>
      <c r="J113" s="93">
        <f>IF(E113="PM",H113/3*2,0)</f>
        <v>1386.6666666666667</v>
      </c>
      <c r="L113" s="168"/>
    </row>
    <row r="114" spans="1:12" outlineLevel="1" x14ac:dyDescent="0.2">
      <c r="A114" s="2"/>
      <c r="B114" s="95" t="s">
        <v>149</v>
      </c>
      <c r="C114" s="90"/>
      <c r="D114" s="91"/>
      <c r="E114" s="90"/>
      <c r="F114" s="91"/>
      <c r="G114" s="108">
        <f>SUBTOTAL(9,G109:G113)</f>
        <v>24500</v>
      </c>
      <c r="H114" s="109">
        <f>SUBTOTAL(9,H109:H113)</f>
        <v>3920</v>
      </c>
      <c r="I114" s="109">
        <f>SUBTOTAL(9,I109:I113)</f>
        <v>1800</v>
      </c>
      <c r="J114" s="109">
        <f>SUBTOTAL(9,J109:J113)</f>
        <v>1920</v>
      </c>
      <c r="L114" s="168"/>
    </row>
    <row r="115" spans="1:12" outlineLevel="2" x14ac:dyDescent="0.2">
      <c r="A115" s="19"/>
      <c r="B115" s="94">
        <v>43800</v>
      </c>
      <c r="C115" s="90">
        <v>527</v>
      </c>
      <c r="D115" s="91" t="s">
        <v>134</v>
      </c>
      <c r="E115" s="90" t="s">
        <v>135</v>
      </c>
      <c r="F115" s="91" t="s">
        <v>211</v>
      </c>
      <c r="G115" s="92">
        <v>3000</v>
      </c>
      <c r="H115" s="93">
        <f>G115*0.16</f>
        <v>480</v>
      </c>
      <c r="I115" s="93">
        <f>IF(E115="PM",G115*0.1,0)</f>
        <v>0</v>
      </c>
      <c r="J115" s="93">
        <f>IF(E115="PM",H115/3*2,0)</f>
        <v>0</v>
      </c>
      <c r="L115" s="168"/>
    </row>
    <row r="116" spans="1:12" outlineLevel="2" x14ac:dyDescent="0.2">
      <c r="A116" s="19"/>
      <c r="B116" s="94">
        <v>43805</v>
      </c>
      <c r="C116" s="90">
        <v>528</v>
      </c>
      <c r="D116" s="91" t="s">
        <v>134</v>
      </c>
      <c r="E116" s="90" t="s">
        <v>135</v>
      </c>
      <c r="F116" s="91" t="s">
        <v>211</v>
      </c>
      <c r="G116" s="92">
        <v>5000</v>
      </c>
      <c r="H116" s="93">
        <f>G116*0.16</f>
        <v>800</v>
      </c>
      <c r="I116" s="93">
        <f>IF(E116="PM",G116*0.1,0)</f>
        <v>0</v>
      </c>
      <c r="J116" s="93">
        <f>IF(E116="PM",H116/3*2,0)</f>
        <v>0</v>
      </c>
      <c r="L116" s="168"/>
    </row>
    <row r="117" spans="1:12" outlineLevel="2" x14ac:dyDescent="0.2">
      <c r="A117" s="19"/>
      <c r="B117" s="94">
        <v>43807</v>
      </c>
      <c r="C117" s="90">
        <v>529</v>
      </c>
      <c r="D117" s="91" t="s">
        <v>136</v>
      </c>
      <c r="E117" s="90" t="s">
        <v>131</v>
      </c>
      <c r="F117" s="91" t="s">
        <v>211</v>
      </c>
      <c r="G117" s="92">
        <v>20000</v>
      </c>
      <c r="H117" s="93">
        <f>G117*0.16</f>
        <v>3200</v>
      </c>
      <c r="I117" s="93">
        <f>IF(E117="PM",G117*0.1,0)</f>
        <v>2000</v>
      </c>
      <c r="J117" s="93">
        <f>IF(E117="PM",H117/3*2,0)</f>
        <v>2133.3333333333335</v>
      </c>
      <c r="L117" s="168"/>
    </row>
    <row r="118" spans="1:12" outlineLevel="2" x14ac:dyDescent="0.2">
      <c r="A118" s="19"/>
      <c r="B118" s="94">
        <v>43821</v>
      </c>
      <c r="C118" s="90">
        <v>530</v>
      </c>
      <c r="D118" s="91" t="s">
        <v>136</v>
      </c>
      <c r="E118" s="90" t="s">
        <v>131</v>
      </c>
      <c r="F118" s="91" t="s">
        <v>211</v>
      </c>
      <c r="G118" s="92">
        <v>13000</v>
      </c>
      <c r="H118" s="93">
        <f>G118*0.16</f>
        <v>2080</v>
      </c>
      <c r="I118" s="93">
        <f>IF(E118="PM",G118*0.1,0)</f>
        <v>1300</v>
      </c>
      <c r="J118" s="93">
        <f>IF(E118="PM",H118/3*2,0)</f>
        <v>1386.6666666666667</v>
      </c>
      <c r="L118" s="168"/>
    </row>
    <row r="119" spans="1:12" outlineLevel="1" x14ac:dyDescent="0.2">
      <c r="A119" s="2"/>
      <c r="B119" s="95" t="s">
        <v>150</v>
      </c>
      <c r="C119" s="90"/>
      <c r="D119" s="91"/>
      <c r="E119" s="90"/>
      <c r="F119" s="91"/>
      <c r="G119" s="108">
        <f>SUBTOTAL(9,G115:G118)</f>
        <v>41000</v>
      </c>
      <c r="H119" s="109">
        <f>SUBTOTAL(9,H115:H118)</f>
        <v>6560</v>
      </c>
      <c r="I119" s="109">
        <f>SUBTOTAL(9,I115:I118)</f>
        <v>3300</v>
      </c>
      <c r="J119" s="109">
        <f>SUBTOTAL(9,J115:J118)</f>
        <v>3520</v>
      </c>
      <c r="L119" s="168"/>
    </row>
    <row r="120" spans="1:12" outlineLevel="1" x14ac:dyDescent="0.2">
      <c r="A120" s="2"/>
      <c r="B120" s="95"/>
      <c r="C120" s="90"/>
      <c r="D120" s="91"/>
      <c r="E120" s="90"/>
      <c r="F120" s="91"/>
      <c r="G120" s="96"/>
      <c r="H120" s="97"/>
      <c r="I120" s="97"/>
      <c r="J120" s="97"/>
    </row>
    <row r="121" spans="1:12" x14ac:dyDescent="0.2">
      <c r="A121" s="2"/>
      <c r="B121" s="95" t="s">
        <v>133</v>
      </c>
      <c r="C121" s="90"/>
      <c r="D121" s="91"/>
      <c r="E121" s="90"/>
      <c r="F121" s="91"/>
      <c r="G121" s="108">
        <f>SUBTOTAL(9,G68:G119)</f>
        <v>295230</v>
      </c>
      <c r="H121" s="109">
        <f>SUBTOTAL(9,H68:H119)</f>
        <v>47236.800000000003</v>
      </c>
      <c r="I121" s="109">
        <f>SUBTOTAL(9,I68:I119)</f>
        <v>24463</v>
      </c>
      <c r="J121" s="109">
        <f>SUBTOTAL(9,J68:J119)</f>
        <v>26093.866666666669</v>
      </c>
    </row>
    <row r="122" spans="1:12" x14ac:dyDescent="0.2">
      <c r="B122" s="95"/>
      <c r="C122" s="90"/>
      <c r="D122" s="91"/>
      <c r="E122" s="90"/>
      <c r="F122" s="91"/>
      <c r="G122" s="92"/>
      <c r="H122" s="93"/>
      <c r="I122" s="93"/>
      <c r="J122" s="93"/>
    </row>
    <row r="123" spans="1:12" x14ac:dyDescent="0.2">
      <c r="B123" s="95"/>
      <c r="C123" s="90"/>
      <c r="D123" s="91"/>
      <c r="E123" s="90"/>
      <c r="F123" s="91"/>
      <c r="G123" s="92"/>
      <c r="H123" s="93"/>
      <c r="I123" s="93"/>
      <c r="J123" s="93"/>
    </row>
    <row r="124" spans="1:12" x14ac:dyDescent="0.2">
      <c r="A124" s="88" t="s">
        <v>185</v>
      </c>
      <c r="C124" s="90"/>
    </row>
    <row r="125" spans="1:12" x14ac:dyDescent="0.2">
      <c r="B125" s="119"/>
      <c r="C125" s="119"/>
      <c r="D125" s="119"/>
      <c r="E125" s="119"/>
      <c r="F125" s="119"/>
      <c r="G125" s="119"/>
      <c r="H125" s="119"/>
    </row>
    <row r="126" spans="1:12" x14ac:dyDescent="0.2">
      <c r="A126"/>
      <c r="B126" s="120" t="s">
        <v>126</v>
      </c>
      <c r="C126" s="120" t="s">
        <v>151</v>
      </c>
      <c r="D126" s="120" t="s">
        <v>127</v>
      </c>
      <c r="E126" s="120"/>
      <c r="F126" s="120" t="s">
        <v>129</v>
      </c>
      <c r="G126" s="120" t="s">
        <v>138</v>
      </c>
      <c r="H126" s="120" t="s">
        <v>123</v>
      </c>
    </row>
    <row r="127" spans="1:12" outlineLevel="2" x14ac:dyDescent="0.2">
      <c r="B127" s="94">
        <v>43466</v>
      </c>
      <c r="C127" s="90" t="s">
        <v>56</v>
      </c>
      <c r="D127" s="91" t="s">
        <v>156</v>
      </c>
      <c r="E127" s="90"/>
      <c r="F127" s="91" t="s">
        <v>157</v>
      </c>
      <c r="G127" s="92">
        <v>3680</v>
      </c>
      <c r="H127" s="93">
        <v>0</v>
      </c>
      <c r="I127" s="168"/>
      <c r="L127" s="168"/>
    </row>
    <row r="128" spans="1:12" outlineLevel="2" x14ac:dyDescent="0.2">
      <c r="B128" s="94">
        <v>43470</v>
      </c>
      <c r="C128" s="90">
        <v>113</v>
      </c>
      <c r="D128" s="91" t="s">
        <v>214</v>
      </c>
      <c r="E128" s="90"/>
      <c r="F128" s="91" t="s">
        <v>215</v>
      </c>
      <c r="G128" s="92">
        <v>6550</v>
      </c>
      <c r="H128" s="93">
        <f>G128*0.16</f>
        <v>1048</v>
      </c>
      <c r="I128" s="168"/>
      <c r="L128" s="168"/>
    </row>
    <row r="129" spans="1:12" outlineLevel="2" x14ac:dyDescent="0.2">
      <c r="B129" s="94">
        <v>43486</v>
      </c>
      <c r="C129" s="90">
        <v>3819231</v>
      </c>
      <c r="D129" s="91" t="s">
        <v>212</v>
      </c>
      <c r="E129" s="90"/>
      <c r="F129" s="91" t="s">
        <v>213</v>
      </c>
      <c r="G129" s="92">
        <v>5210.55</v>
      </c>
      <c r="H129" s="93">
        <v>0</v>
      </c>
      <c r="I129" s="168"/>
      <c r="L129" s="168"/>
    </row>
    <row r="130" spans="1:12" outlineLevel="1" x14ac:dyDescent="0.2">
      <c r="A130" s="98"/>
      <c r="B130" s="95" t="s">
        <v>140</v>
      </c>
      <c r="C130" s="90"/>
      <c r="D130" s="91"/>
      <c r="E130" s="90"/>
      <c r="F130" s="91"/>
      <c r="G130" s="108">
        <f>SUBTOTAL(9,G127:G129)</f>
        <v>15440.55</v>
      </c>
      <c r="H130" s="109">
        <f>SUBTOTAL(9,H127:H129)</f>
        <v>1048</v>
      </c>
      <c r="I130" s="168"/>
      <c r="L130" s="168"/>
    </row>
    <row r="131" spans="1:12" outlineLevel="2" x14ac:dyDescent="0.2">
      <c r="A131" s="19"/>
      <c r="B131" s="94">
        <v>43497</v>
      </c>
      <c r="C131" s="90" t="s">
        <v>56</v>
      </c>
      <c r="D131" s="91" t="s">
        <v>156</v>
      </c>
      <c r="E131" s="90"/>
      <c r="F131" s="91" t="s">
        <v>157</v>
      </c>
      <c r="G131" s="92">
        <v>3687</v>
      </c>
      <c r="H131" s="93">
        <v>0</v>
      </c>
      <c r="I131" s="168"/>
      <c r="L131" s="168"/>
    </row>
    <row r="132" spans="1:12" outlineLevel="2" x14ac:dyDescent="0.2">
      <c r="A132" s="19"/>
      <c r="B132" s="94">
        <v>43501</v>
      </c>
      <c r="C132" s="90">
        <v>114</v>
      </c>
      <c r="D132" s="91" t="s">
        <v>214</v>
      </c>
      <c r="E132" s="90"/>
      <c r="F132" s="91" t="s">
        <v>215</v>
      </c>
      <c r="G132" s="92">
        <v>6550</v>
      </c>
      <c r="H132" s="93">
        <f>G132*0.16</f>
        <v>1048</v>
      </c>
      <c r="I132" s="168"/>
      <c r="L132" s="168"/>
    </row>
    <row r="133" spans="1:12" outlineLevel="2" x14ac:dyDescent="0.2">
      <c r="A133" s="19"/>
      <c r="B133" s="94">
        <v>43504</v>
      </c>
      <c r="C133" s="90">
        <v>569</v>
      </c>
      <c r="D133" s="91" t="s">
        <v>216</v>
      </c>
      <c r="E133" s="90"/>
      <c r="F133" s="91" t="s">
        <v>217</v>
      </c>
      <c r="G133" s="92">
        <v>1500</v>
      </c>
      <c r="H133" s="93">
        <f>G133*0.16</f>
        <v>240</v>
      </c>
      <c r="I133" s="168"/>
      <c r="L133" s="168"/>
    </row>
    <row r="134" spans="1:12" outlineLevel="1" x14ac:dyDescent="0.2">
      <c r="A134" s="2"/>
      <c r="B134" s="95" t="s">
        <v>139</v>
      </c>
      <c r="C134" s="90"/>
      <c r="D134" s="91"/>
      <c r="E134" s="90"/>
      <c r="F134" s="91"/>
      <c r="G134" s="108">
        <f>SUBTOTAL(9,G131:G133)</f>
        <v>11737</v>
      </c>
      <c r="H134" s="109">
        <f>SUBTOTAL(9,H131:H133)</f>
        <v>1288</v>
      </c>
      <c r="I134" s="168"/>
      <c r="L134" s="168"/>
    </row>
    <row r="135" spans="1:12" outlineLevel="2" x14ac:dyDescent="0.2">
      <c r="A135" s="19"/>
      <c r="B135" s="94">
        <v>43525</v>
      </c>
      <c r="C135" s="90" t="s">
        <v>56</v>
      </c>
      <c r="D135" s="91" t="s">
        <v>156</v>
      </c>
      <c r="E135" s="90"/>
      <c r="F135" s="91" t="s">
        <v>157</v>
      </c>
      <c r="G135" s="92">
        <v>3702</v>
      </c>
      <c r="H135" s="93">
        <v>0</v>
      </c>
      <c r="I135" s="168"/>
      <c r="L135" s="168"/>
    </row>
    <row r="136" spans="1:12" outlineLevel="2" x14ac:dyDescent="0.2">
      <c r="A136" s="19"/>
      <c r="B136" s="94">
        <v>43529</v>
      </c>
      <c r="C136" s="90">
        <v>115</v>
      </c>
      <c r="D136" s="91" t="s">
        <v>214</v>
      </c>
      <c r="E136" s="90"/>
      <c r="F136" s="91" t="s">
        <v>215</v>
      </c>
      <c r="G136" s="92">
        <v>6550</v>
      </c>
      <c r="H136" s="93">
        <f>G136*0.16</f>
        <v>1048</v>
      </c>
      <c r="I136" s="168"/>
      <c r="L136" s="168"/>
    </row>
    <row r="137" spans="1:12" outlineLevel="1" x14ac:dyDescent="0.2">
      <c r="A137" s="2"/>
      <c r="B137" s="95" t="s">
        <v>141</v>
      </c>
      <c r="C137" s="90"/>
      <c r="D137" s="91"/>
      <c r="E137" s="90"/>
      <c r="F137" s="91"/>
      <c r="G137" s="108">
        <f>SUBTOTAL(9,G135:G136)</f>
        <v>10252</v>
      </c>
      <c r="H137" s="109">
        <f>SUBTOTAL(9,H135:H136)</f>
        <v>1048</v>
      </c>
      <c r="I137" s="168"/>
      <c r="L137" s="168"/>
    </row>
    <row r="138" spans="1:12" outlineLevel="2" x14ac:dyDescent="0.2">
      <c r="A138" s="19"/>
      <c r="B138" s="94">
        <v>43556</v>
      </c>
      <c r="C138" s="90" t="s">
        <v>56</v>
      </c>
      <c r="D138" s="91" t="s">
        <v>156</v>
      </c>
      <c r="E138" s="90"/>
      <c r="F138" s="91" t="s">
        <v>157</v>
      </c>
      <c r="G138" s="92">
        <v>3693</v>
      </c>
      <c r="H138" s="93">
        <v>0</v>
      </c>
      <c r="I138" s="168"/>
      <c r="L138" s="168"/>
    </row>
    <row r="139" spans="1:12" outlineLevel="2" x14ac:dyDescent="0.2">
      <c r="A139" s="19"/>
      <c r="B139" s="94">
        <v>43560</v>
      </c>
      <c r="C139" s="90">
        <v>116</v>
      </c>
      <c r="D139" s="91" t="s">
        <v>214</v>
      </c>
      <c r="E139" s="90"/>
      <c r="F139" s="91" t="s">
        <v>215</v>
      </c>
      <c r="G139" s="92">
        <v>6550</v>
      </c>
      <c r="H139" s="93">
        <f>G139*0.16</f>
        <v>1048</v>
      </c>
      <c r="I139" s="168"/>
      <c r="L139" s="168"/>
    </row>
    <row r="140" spans="1:12" outlineLevel="1" x14ac:dyDescent="0.2">
      <c r="A140" s="2"/>
      <c r="B140" s="95" t="s">
        <v>142</v>
      </c>
      <c r="C140" s="90"/>
      <c r="D140" s="91"/>
      <c r="E140" s="90"/>
      <c r="F140" s="91"/>
      <c r="G140" s="108">
        <f>SUBTOTAL(9,G138:G139)</f>
        <v>10243</v>
      </c>
      <c r="H140" s="109">
        <f>SUBTOTAL(9,H138:H139)</f>
        <v>1048</v>
      </c>
      <c r="I140" s="168"/>
      <c r="L140" s="168"/>
    </row>
    <row r="141" spans="1:12" outlineLevel="2" x14ac:dyDescent="0.2">
      <c r="A141" s="19"/>
      <c r="B141" s="94">
        <v>43586</v>
      </c>
      <c r="C141" s="90" t="s">
        <v>56</v>
      </c>
      <c r="D141" s="91" t="s">
        <v>156</v>
      </c>
      <c r="E141" s="90"/>
      <c r="F141" s="91" t="s">
        <v>157</v>
      </c>
      <c r="G141" s="92">
        <v>3674</v>
      </c>
      <c r="H141" s="93">
        <v>0</v>
      </c>
      <c r="I141" s="168"/>
      <c r="L141" s="168"/>
    </row>
    <row r="142" spans="1:12" outlineLevel="2" x14ac:dyDescent="0.2">
      <c r="A142" s="19"/>
      <c r="B142" s="94">
        <v>43590</v>
      </c>
      <c r="C142" s="90">
        <v>117</v>
      </c>
      <c r="D142" s="91" t="s">
        <v>214</v>
      </c>
      <c r="E142" s="90"/>
      <c r="F142" s="91" t="s">
        <v>215</v>
      </c>
      <c r="G142" s="92">
        <v>6550</v>
      </c>
      <c r="H142" s="93">
        <f>G142*0.16</f>
        <v>1048</v>
      </c>
      <c r="I142" s="168"/>
      <c r="L142" s="168"/>
    </row>
    <row r="143" spans="1:12" outlineLevel="1" x14ac:dyDescent="0.2">
      <c r="A143" s="2"/>
      <c r="B143" s="95" t="s">
        <v>143</v>
      </c>
      <c r="C143" s="90"/>
      <c r="D143" s="91"/>
      <c r="E143" s="90"/>
      <c r="F143" s="91"/>
      <c r="G143" s="108">
        <f>SUBTOTAL(9,G141:G142)</f>
        <v>10224</v>
      </c>
      <c r="H143" s="109">
        <f>SUBTOTAL(9,H141:H142)</f>
        <v>1048</v>
      </c>
      <c r="I143" s="168"/>
      <c r="L143" s="168"/>
    </row>
    <row r="144" spans="1:12" outlineLevel="2" x14ac:dyDescent="0.2">
      <c r="A144" s="19"/>
      <c r="B144" s="94">
        <v>43617</v>
      </c>
      <c r="C144" s="90" t="s">
        <v>56</v>
      </c>
      <c r="D144" s="91" t="s">
        <v>156</v>
      </c>
      <c r="E144" s="90"/>
      <c r="F144" s="91" t="s">
        <v>157</v>
      </c>
      <c r="G144" s="92">
        <v>3684</v>
      </c>
      <c r="H144" s="93">
        <v>0</v>
      </c>
      <c r="I144" s="168"/>
      <c r="L144" s="168"/>
    </row>
    <row r="145" spans="1:12" outlineLevel="2" x14ac:dyDescent="0.2">
      <c r="A145" s="19"/>
      <c r="B145" s="94">
        <v>43621</v>
      </c>
      <c r="C145" s="90">
        <v>118</v>
      </c>
      <c r="D145" s="91" t="s">
        <v>214</v>
      </c>
      <c r="E145" s="90"/>
      <c r="F145" s="91" t="s">
        <v>215</v>
      </c>
      <c r="G145" s="92">
        <v>6550</v>
      </c>
      <c r="H145" s="93">
        <f>G145*0.16</f>
        <v>1048</v>
      </c>
      <c r="I145" s="168"/>
      <c r="L145" s="168"/>
    </row>
    <row r="146" spans="1:12" outlineLevel="1" x14ac:dyDescent="0.2">
      <c r="A146" s="2"/>
      <c r="B146" s="95" t="s">
        <v>144</v>
      </c>
      <c r="C146" s="90"/>
      <c r="D146" s="91"/>
      <c r="E146" s="90"/>
      <c r="F146" s="91"/>
      <c r="G146" s="108">
        <f>SUBTOTAL(9,G144:G145)</f>
        <v>10234</v>
      </c>
      <c r="H146" s="109">
        <f>SUBTOTAL(9,H144:H145)</f>
        <v>1048</v>
      </c>
      <c r="I146" s="168"/>
      <c r="L146" s="168"/>
    </row>
    <row r="147" spans="1:12" outlineLevel="2" x14ac:dyDescent="0.2">
      <c r="A147" s="19"/>
      <c r="B147" s="94">
        <v>43647</v>
      </c>
      <c r="C147" s="90" t="s">
        <v>56</v>
      </c>
      <c r="D147" s="91" t="s">
        <v>156</v>
      </c>
      <c r="E147" s="90"/>
      <c r="F147" s="91" t="s">
        <v>157</v>
      </c>
      <c r="G147" s="92">
        <v>3864</v>
      </c>
      <c r="H147" s="93">
        <v>0</v>
      </c>
      <c r="I147" s="168"/>
      <c r="L147" s="168"/>
    </row>
    <row r="148" spans="1:12" outlineLevel="2" x14ac:dyDescent="0.2">
      <c r="A148" s="19"/>
      <c r="B148" s="94">
        <v>43651</v>
      </c>
      <c r="C148" s="90">
        <v>119</v>
      </c>
      <c r="D148" s="91" t="s">
        <v>214</v>
      </c>
      <c r="E148" s="90"/>
      <c r="F148" s="91" t="s">
        <v>215</v>
      </c>
      <c r="G148" s="92">
        <v>6550</v>
      </c>
      <c r="H148" s="93">
        <f>G148*0.16</f>
        <v>1048</v>
      </c>
      <c r="I148" s="168"/>
      <c r="L148" s="168"/>
    </row>
    <row r="149" spans="1:12" outlineLevel="2" x14ac:dyDescent="0.2">
      <c r="A149" s="19"/>
      <c r="B149" s="94">
        <v>43666</v>
      </c>
      <c r="C149" s="90" t="s">
        <v>278</v>
      </c>
      <c r="D149" s="91" t="s">
        <v>218</v>
      </c>
      <c r="E149" s="90"/>
      <c r="F149" s="91" t="s">
        <v>219</v>
      </c>
      <c r="G149" s="92">
        <v>13589</v>
      </c>
      <c r="H149" s="93">
        <f>G149*0.16</f>
        <v>2174.2400000000002</v>
      </c>
      <c r="I149" s="168"/>
      <c r="L149" s="168"/>
    </row>
    <row r="150" spans="1:12" outlineLevel="2" x14ac:dyDescent="0.2">
      <c r="A150" s="19"/>
      <c r="B150" s="94">
        <v>43660</v>
      </c>
      <c r="C150" s="90">
        <v>903</v>
      </c>
      <c r="D150" s="91" t="s">
        <v>220</v>
      </c>
      <c r="E150" s="90"/>
      <c r="F150" s="91" t="s">
        <v>132</v>
      </c>
      <c r="G150" s="92">
        <v>5000</v>
      </c>
      <c r="H150" s="93">
        <f>G150*0.16</f>
        <v>800</v>
      </c>
      <c r="I150" s="168"/>
      <c r="L150" s="168"/>
    </row>
    <row r="151" spans="1:12" outlineLevel="1" x14ac:dyDescent="0.2">
      <c r="A151" s="2"/>
      <c r="B151" s="95" t="s">
        <v>145</v>
      </c>
      <c r="C151" s="90"/>
      <c r="D151" s="91"/>
      <c r="E151" s="90"/>
      <c r="F151" s="91"/>
      <c r="G151" s="108">
        <f>SUBTOTAL(9,G147:G150)</f>
        <v>29003</v>
      </c>
      <c r="H151" s="109">
        <f>SUBTOTAL(9,H147:H150)</f>
        <v>4022.2400000000002</v>
      </c>
      <c r="I151" s="168"/>
      <c r="L151" s="168"/>
    </row>
    <row r="152" spans="1:12" outlineLevel="2" x14ac:dyDescent="0.2">
      <c r="A152" s="19"/>
      <c r="B152" s="94">
        <v>43678</v>
      </c>
      <c r="C152" s="90" t="s">
        <v>56</v>
      </c>
      <c r="D152" s="91" t="s">
        <v>156</v>
      </c>
      <c r="E152" s="90"/>
      <c r="F152" s="91" t="s">
        <v>157</v>
      </c>
      <c r="G152" s="92">
        <v>3864</v>
      </c>
      <c r="H152" s="93">
        <v>0</v>
      </c>
      <c r="I152" s="168"/>
      <c r="L152" s="168"/>
    </row>
    <row r="153" spans="1:12" outlineLevel="2" x14ac:dyDescent="0.2">
      <c r="A153" s="19"/>
      <c r="B153" s="94">
        <v>43682</v>
      </c>
      <c r="C153" s="90">
        <v>120</v>
      </c>
      <c r="D153" s="91" t="s">
        <v>214</v>
      </c>
      <c r="E153" s="90"/>
      <c r="F153" s="91" t="s">
        <v>215</v>
      </c>
      <c r="G153" s="92">
        <v>6550</v>
      </c>
      <c r="H153" s="93">
        <f>G153*0.16</f>
        <v>1048</v>
      </c>
      <c r="I153" s="168"/>
      <c r="L153" s="168"/>
    </row>
    <row r="154" spans="1:12" outlineLevel="2" x14ac:dyDescent="0.2">
      <c r="A154" s="19"/>
      <c r="B154" s="94">
        <v>43685</v>
      </c>
      <c r="C154" s="90" t="s">
        <v>279</v>
      </c>
      <c r="D154" s="91" t="s">
        <v>158</v>
      </c>
      <c r="E154" s="90"/>
      <c r="F154" s="91" t="s">
        <v>160</v>
      </c>
      <c r="G154" s="92">
        <v>8500</v>
      </c>
      <c r="H154" s="93">
        <f>G154*0.16</f>
        <v>1360</v>
      </c>
      <c r="I154" s="168"/>
      <c r="L154" s="168"/>
    </row>
    <row r="155" spans="1:12" outlineLevel="1" x14ac:dyDescent="0.2">
      <c r="A155" s="2"/>
      <c r="B155" s="95" t="s">
        <v>146</v>
      </c>
      <c r="C155" s="90"/>
      <c r="D155" s="91"/>
      <c r="E155" s="90"/>
      <c r="F155" s="91"/>
      <c r="G155" s="108">
        <f>SUBTOTAL(9,G152:G154)</f>
        <v>18914</v>
      </c>
      <c r="H155" s="109">
        <f>SUBTOTAL(9,H152:H154)</f>
        <v>2408</v>
      </c>
      <c r="I155" s="168"/>
      <c r="L155" s="168"/>
    </row>
    <row r="156" spans="1:12" outlineLevel="2" x14ac:dyDescent="0.2">
      <c r="A156" s="19"/>
      <c r="B156" s="94">
        <v>43709</v>
      </c>
      <c r="C156" s="90" t="s">
        <v>56</v>
      </c>
      <c r="D156" s="91" t="s">
        <v>156</v>
      </c>
      <c r="E156" s="90"/>
      <c r="F156" s="91" t="s">
        <v>157</v>
      </c>
      <c r="G156" s="92">
        <v>3864</v>
      </c>
      <c r="H156" s="93">
        <v>0</v>
      </c>
      <c r="I156" s="168"/>
      <c r="L156" s="168"/>
    </row>
    <row r="157" spans="1:12" outlineLevel="2" x14ac:dyDescent="0.2">
      <c r="A157" s="19"/>
      <c r="B157" s="94">
        <v>43713</v>
      </c>
      <c r="C157" s="90">
        <v>121</v>
      </c>
      <c r="D157" s="91" t="s">
        <v>214</v>
      </c>
      <c r="E157" s="90"/>
      <c r="F157" s="91" t="s">
        <v>215</v>
      </c>
      <c r="G157" s="92">
        <v>6550</v>
      </c>
      <c r="H157" s="93">
        <f>G157*0.16</f>
        <v>1048</v>
      </c>
      <c r="I157" s="168"/>
      <c r="L157" s="168"/>
    </row>
    <row r="158" spans="1:12" outlineLevel="1" x14ac:dyDescent="0.2">
      <c r="A158" s="2"/>
      <c r="B158" s="95" t="s">
        <v>147</v>
      </c>
      <c r="C158" s="90"/>
      <c r="D158" s="91"/>
      <c r="E158" s="90"/>
      <c r="F158" s="91"/>
      <c r="G158" s="108">
        <f>SUBTOTAL(9,G156:G157)</f>
        <v>10414</v>
      </c>
      <c r="H158" s="109">
        <f>SUBTOTAL(9,H156:H157)</f>
        <v>1048</v>
      </c>
      <c r="I158" s="168"/>
      <c r="L158" s="168"/>
    </row>
    <row r="159" spans="1:12" outlineLevel="2" x14ac:dyDescent="0.2">
      <c r="A159" s="19"/>
      <c r="B159" s="94">
        <v>43739</v>
      </c>
      <c r="C159" s="90" t="s">
        <v>56</v>
      </c>
      <c r="D159" s="91" t="s">
        <v>156</v>
      </c>
      <c r="E159" s="90"/>
      <c r="F159" s="91" t="s">
        <v>157</v>
      </c>
      <c r="G159" s="92">
        <v>3864</v>
      </c>
      <c r="H159" s="93">
        <v>0</v>
      </c>
      <c r="I159" s="168"/>
      <c r="L159" s="168"/>
    </row>
    <row r="160" spans="1:12" outlineLevel="2" x14ac:dyDescent="0.2">
      <c r="A160" s="19"/>
      <c r="B160" s="94">
        <v>43743</v>
      </c>
      <c r="C160" s="90">
        <v>122</v>
      </c>
      <c r="D160" s="91" t="s">
        <v>214</v>
      </c>
      <c r="E160" s="90"/>
      <c r="F160" s="91" t="s">
        <v>215</v>
      </c>
      <c r="G160" s="92">
        <v>6550</v>
      </c>
      <c r="H160" s="93">
        <f>G160*0.16</f>
        <v>1048</v>
      </c>
      <c r="I160" s="168"/>
      <c r="L160" s="168"/>
    </row>
    <row r="161" spans="1:12" outlineLevel="1" x14ac:dyDescent="0.2">
      <c r="A161" s="2"/>
      <c r="B161" s="95" t="s">
        <v>148</v>
      </c>
      <c r="C161" s="90"/>
      <c r="D161" s="91"/>
      <c r="E161" s="90"/>
      <c r="F161" s="91"/>
      <c r="G161" s="108">
        <f>SUBTOTAL(9,G159:G160)</f>
        <v>10414</v>
      </c>
      <c r="H161" s="109">
        <f>SUBTOTAL(9,H159:H160)</f>
        <v>1048</v>
      </c>
      <c r="I161" s="168"/>
      <c r="L161" s="168"/>
    </row>
    <row r="162" spans="1:12" outlineLevel="2" x14ac:dyDescent="0.2">
      <c r="A162" s="19"/>
      <c r="B162" s="94">
        <v>43770</v>
      </c>
      <c r="C162" s="90" t="s">
        <v>56</v>
      </c>
      <c r="D162" s="91" t="s">
        <v>156</v>
      </c>
      <c r="E162" s="90"/>
      <c r="F162" s="91" t="s">
        <v>157</v>
      </c>
      <c r="G162" s="92">
        <v>3864</v>
      </c>
      <c r="H162" s="93">
        <v>0</v>
      </c>
      <c r="I162" s="168"/>
      <c r="L162" s="168"/>
    </row>
    <row r="163" spans="1:12" outlineLevel="2" x14ac:dyDescent="0.2">
      <c r="A163" s="19"/>
      <c r="B163" s="94">
        <v>43774</v>
      </c>
      <c r="C163" s="90">
        <v>123</v>
      </c>
      <c r="D163" s="91" t="s">
        <v>214</v>
      </c>
      <c r="E163" s="90"/>
      <c r="F163" s="91" t="s">
        <v>215</v>
      </c>
      <c r="G163" s="92">
        <v>6550</v>
      </c>
      <c r="H163" s="93">
        <f>G163*0.16</f>
        <v>1048</v>
      </c>
      <c r="I163" s="168"/>
      <c r="L163" s="168"/>
    </row>
    <row r="164" spans="1:12" outlineLevel="1" x14ac:dyDescent="0.2">
      <c r="A164" s="2"/>
      <c r="B164" s="95" t="s">
        <v>149</v>
      </c>
      <c r="C164" s="90"/>
      <c r="D164" s="91"/>
      <c r="E164" s="90"/>
      <c r="F164" s="91"/>
      <c r="G164" s="108">
        <f>SUBTOTAL(9,G162:G163)</f>
        <v>10414</v>
      </c>
      <c r="H164" s="109">
        <f>SUBTOTAL(9,H162:H163)</f>
        <v>1048</v>
      </c>
      <c r="I164" s="168"/>
      <c r="L164" s="168"/>
    </row>
    <row r="165" spans="1:12" outlineLevel="2" x14ac:dyDescent="0.2">
      <c r="A165" s="19"/>
      <c r="B165" s="94">
        <v>43800</v>
      </c>
      <c r="C165" s="90" t="s">
        <v>56</v>
      </c>
      <c r="D165" s="91" t="s">
        <v>156</v>
      </c>
      <c r="E165" s="90"/>
      <c r="F165" s="91" t="s">
        <v>157</v>
      </c>
      <c r="G165" s="92">
        <v>3864</v>
      </c>
      <c r="H165" s="93">
        <v>0</v>
      </c>
      <c r="I165" s="168"/>
      <c r="L165" s="168"/>
    </row>
    <row r="166" spans="1:12" outlineLevel="2" x14ac:dyDescent="0.2">
      <c r="A166" s="19"/>
      <c r="B166" s="94">
        <v>43804</v>
      </c>
      <c r="C166" s="90">
        <v>124</v>
      </c>
      <c r="D166" s="91" t="s">
        <v>214</v>
      </c>
      <c r="E166" s="90"/>
      <c r="F166" s="91" t="s">
        <v>215</v>
      </c>
      <c r="G166" s="92">
        <v>6550</v>
      </c>
      <c r="H166" s="93">
        <f>G166*0.16</f>
        <v>1048</v>
      </c>
      <c r="I166" s="168"/>
      <c r="L166" s="168"/>
    </row>
    <row r="167" spans="1:12" outlineLevel="1" x14ac:dyDescent="0.2">
      <c r="A167" s="2"/>
      <c r="B167" s="95" t="s">
        <v>150</v>
      </c>
      <c r="C167" s="90"/>
      <c r="D167" s="91"/>
      <c r="E167" s="90"/>
      <c r="F167" s="91"/>
      <c r="G167" s="108">
        <f>SUBTOTAL(9,G165:G166)</f>
        <v>10414</v>
      </c>
      <c r="H167" s="109">
        <f>SUBTOTAL(9,H165:H166)</f>
        <v>1048</v>
      </c>
      <c r="I167" s="168"/>
      <c r="L167" s="168"/>
    </row>
    <row r="168" spans="1:12" outlineLevel="1" x14ac:dyDescent="0.2">
      <c r="A168" s="2"/>
      <c r="B168" s="95"/>
      <c r="C168" s="90"/>
      <c r="D168" s="91"/>
      <c r="E168" s="90"/>
      <c r="F168" s="91"/>
      <c r="G168" s="96"/>
      <c r="H168" s="97"/>
    </row>
    <row r="169" spans="1:12" x14ac:dyDescent="0.2">
      <c r="A169" s="2"/>
      <c r="B169" s="94"/>
      <c r="C169" s="90"/>
      <c r="D169" s="91"/>
      <c r="E169" s="90"/>
      <c r="F169" s="91"/>
      <c r="G169" s="92">
        <f>SUBTOTAL(9,G127:G167)</f>
        <v>157703.54999999999</v>
      </c>
      <c r="H169" s="93">
        <f>SUBTOTAL(9,H127:H165)</f>
        <v>16102.24</v>
      </c>
    </row>
    <row r="170" spans="1:12" x14ac:dyDescent="0.2">
      <c r="B170" s="94"/>
      <c r="C170" s="90"/>
      <c r="D170" s="91"/>
      <c r="E170" s="90"/>
      <c r="F170" s="91"/>
      <c r="G170" s="92"/>
      <c r="H170" s="93"/>
      <c r="I170" s="89"/>
      <c r="J170" s="89"/>
    </row>
    <row r="171" spans="1:12" x14ac:dyDescent="0.2">
      <c r="A171" s="88" t="s">
        <v>221</v>
      </c>
      <c r="C171" s="90"/>
      <c r="D171" s="91"/>
      <c r="E171" s="90"/>
      <c r="F171" s="91"/>
      <c r="G171" s="92"/>
      <c r="H171" s="93"/>
      <c r="I171" s="89"/>
      <c r="J171" s="89"/>
    </row>
    <row r="172" spans="1:12" x14ac:dyDescent="0.2">
      <c r="B172" s="94"/>
      <c r="C172" s="90"/>
      <c r="D172" s="91"/>
      <c r="E172" s="90"/>
      <c r="F172" s="91"/>
      <c r="G172" s="92"/>
      <c r="H172" s="93"/>
      <c r="I172" s="89"/>
      <c r="J172" s="89"/>
    </row>
    <row r="173" spans="1:12" x14ac:dyDescent="0.2">
      <c r="B173" s="94"/>
      <c r="C173" s="129" t="s">
        <v>130</v>
      </c>
      <c r="D173" s="90"/>
      <c r="E173" s="90"/>
      <c r="F173" s="91"/>
      <c r="G173" s="92"/>
      <c r="H173" s="93"/>
      <c r="I173" s="89"/>
      <c r="J173" s="89"/>
    </row>
    <row r="174" spans="1:12" x14ac:dyDescent="0.2">
      <c r="B174" s="99" t="s">
        <v>161</v>
      </c>
      <c r="C174" s="101">
        <f>G121</f>
        <v>295230</v>
      </c>
      <c r="D174" s="90"/>
      <c r="E174" s="90"/>
      <c r="F174" s="91"/>
      <c r="G174" s="92"/>
      <c r="H174" s="93"/>
      <c r="I174" s="89"/>
      <c r="J174" s="89"/>
    </row>
    <row r="175" spans="1:12" x14ac:dyDescent="0.2">
      <c r="A175" t="s">
        <v>56</v>
      </c>
      <c r="B175" s="99" t="s">
        <v>170</v>
      </c>
      <c r="C175" s="104">
        <f>G169</f>
        <v>157703.54999999999</v>
      </c>
      <c r="D175" s="90"/>
      <c r="E175" s="90"/>
      <c r="F175" s="91"/>
      <c r="G175" s="92"/>
      <c r="H175" s="93"/>
      <c r="I175" s="89"/>
      <c r="J175" s="89"/>
    </row>
    <row r="176" spans="1:12" ht="12" thickBot="1" x14ac:dyDescent="0.25">
      <c r="A176" t="s">
        <v>57</v>
      </c>
      <c r="B176" s="99" t="s">
        <v>171</v>
      </c>
      <c r="C176" s="105">
        <f>IF(C175&gt;C174,0,C174-C175)</f>
        <v>137526.45000000001</v>
      </c>
      <c r="D176" s="130"/>
      <c r="E176" s="130"/>
      <c r="F176" s="91"/>
      <c r="G176" s="92"/>
      <c r="H176" s="93"/>
      <c r="I176" s="89"/>
      <c r="J176" s="89"/>
    </row>
    <row r="177" spans="1:10" ht="12" thickTop="1" x14ac:dyDescent="0.2">
      <c r="A177"/>
      <c r="B177" s="99"/>
      <c r="C177" s="100"/>
      <c r="D177" s="90"/>
      <c r="E177" s="90"/>
      <c r="F177" s="91"/>
      <c r="G177" s="92"/>
      <c r="H177" s="93"/>
      <c r="I177" s="89"/>
      <c r="J177" s="89"/>
    </row>
    <row r="178" spans="1:10" x14ac:dyDescent="0.2">
      <c r="B178" s="99"/>
      <c r="C178" s="90"/>
      <c r="D178" s="91"/>
      <c r="E178" s="90"/>
      <c r="F178" s="91"/>
      <c r="G178" s="92"/>
      <c r="H178" s="93"/>
      <c r="I178" s="89"/>
      <c r="J178" s="89"/>
    </row>
    <row r="179" spans="1:10" x14ac:dyDescent="0.2">
      <c r="A179" s="88" t="s">
        <v>222</v>
      </c>
      <c r="B179" s="99"/>
      <c r="C179" s="90"/>
      <c r="D179" s="91"/>
      <c r="E179" s="90"/>
      <c r="F179" s="91"/>
      <c r="G179" s="92"/>
      <c r="H179" s="93"/>
      <c r="I179" s="89"/>
      <c r="J179" s="89"/>
    </row>
    <row r="180" spans="1:10" x14ac:dyDescent="0.2">
      <c r="B180" s="99"/>
      <c r="C180" s="90"/>
      <c r="D180" s="91"/>
      <c r="E180" s="90"/>
      <c r="F180" s="91"/>
      <c r="G180" s="92"/>
      <c r="H180" s="93"/>
      <c r="I180" s="89"/>
      <c r="J180" s="89"/>
    </row>
    <row r="181" spans="1:10" x14ac:dyDescent="0.2">
      <c r="A181" s="227" t="s">
        <v>165</v>
      </c>
      <c r="B181" s="227"/>
      <c r="C181" s="227"/>
      <c r="D181" s="227"/>
      <c r="E181" s="90"/>
      <c r="F181" s="91"/>
      <c r="G181" s="92"/>
      <c r="H181" s="93"/>
      <c r="I181" s="89"/>
      <c r="J181" s="89"/>
    </row>
    <row r="182" spans="1:10" x14ac:dyDescent="0.2">
      <c r="E182" s="90"/>
      <c r="F182" s="91"/>
      <c r="G182" s="92"/>
      <c r="H182" s="93"/>
      <c r="I182" s="89"/>
      <c r="J182" s="89"/>
    </row>
    <row r="183" spans="1:10" x14ac:dyDescent="0.2">
      <c r="B183" s="2" t="s">
        <v>10</v>
      </c>
      <c r="C183" s="2" t="s">
        <v>11</v>
      </c>
      <c r="D183" s="2" t="s">
        <v>166</v>
      </c>
      <c r="E183" s="90"/>
      <c r="F183" s="91"/>
      <c r="G183" s="92"/>
      <c r="H183" s="93"/>
      <c r="I183" s="89"/>
      <c r="J183" s="89"/>
    </row>
    <row r="184" spans="1:10" x14ac:dyDescent="0.2">
      <c r="B184" s="1" t="s">
        <v>167</v>
      </c>
      <c r="C184" t="s">
        <v>132</v>
      </c>
      <c r="D184" s="102">
        <v>12763</v>
      </c>
      <c r="E184" s="90"/>
      <c r="F184" s="171"/>
      <c r="G184" s="92"/>
      <c r="H184" s="93"/>
      <c r="I184" s="89"/>
      <c r="J184" s="89"/>
    </row>
    <row r="185" spans="1:10" x14ac:dyDescent="0.2">
      <c r="B185" t="s">
        <v>223</v>
      </c>
      <c r="C185" t="s">
        <v>132</v>
      </c>
      <c r="D185" s="102">
        <v>7700</v>
      </c>
      <c r="E185" s="90"/>
      <c r="F185" s="171"/>
      <c r="G185" s="92"/>
      <c r="H185" s="93"/>
      <c r="I185" s="89"/>
      <c r="J185" s="89"/>
    </row>
    <row r="186" spans="1:10" x14ac:dyDescent="0.2">
      <c r="B186" t="s">
        <v>224</v>
      </c>
      <c r="C186" t="s">
        <v>132</v>
      </c>
      <c r="D186" s="102">
        <v>4000</v>
      </c>
      <c r="E186" s="90"/>
      <c r="F186" s="171"/>
      <c r="G186" s="92"/>
      <c r="H186" s="93"/>
      <c r="I186" s="89"/>
      <c r="J186" s="89"/>
    </row>
    <row r="187" spans="1:10" x14ac:dyDescent="0.2">
      <c r="D187" s="103"/>
      <c r="E187" s="90"/>
      <c r="F187" s="91"/>
      <c r="G187" s="92"/>
      <c r="H187" s="93"/>
      <c r="I187" s="89"/>
      <c r="J187" s="89"/>
    </row>
    <row r="188" spans="1:10" x14ac:dyDescent="0.2">
      <c r="B188" s="1" t="s">
        <v>13</v>
      </c>
      <c r="D188" s="5">
        <f>SUM(D184:D187)</f>
        <v>24463</v>
      </c>
      <c r="E188" s="90"/>
      <c r="F188" s="91"/>
      <c r="G188" s="92"/>
      <c r="H188" s="93"/>
      <c r="I188" s="89"/>
      <c r="J188" s="89"/>
    </row>
    <row r="189" spans="1:10" x14ac:dyDescent="0.2">
      <c r="B189" s="94"/>
      <c r="C189" s="90"/>
      <c r="D189" s="91"/>
      <c r="E189" s="110"/>
      <c r="F189" s="91"/>
      <c r="G189" s="92"/>
      <c r="H189" s="93"/>
      <c r="I189" s="89"/>
      <c r="J189" s="89"/>
    </row>
    <row r="190" spans="1:10" x14ac:dyDescent="0.2">
      <c r="A190" s="88" t="s">
        <v>246</v>
      </c>
      <c r="B190" s="99"/>
      <c r="C190" s="90"/>
      <c r="D190" s="91"/>
      <c r="E190" s="110"/>
      <c r="F190" s="91"/>
      <c r="G190" s="92"/>
      <c r="H190" s="93"/>
      <c r="I190" s="89"/>
      <c r="J190" s="89"/>
    </row>
    <row r="191" spans="1:10" x14ac:dyDescent="0.2">
      <c r="B191" s="94"/>
      <c r="C191" s="90"/>
      <c r="D191" s="91"/>
      <c r="E191" s="110"/>
      <c r="F191" s="91"/>
      <c r="G191" s="92"/>
      <c r="H191" s="93"/>
      <c r="I191" s="89"/>
      <c r="J191" s="89"/>
    </row>
    <row r="192" spans="1:10" x14ac:dyDescent="0.2">
      <c r="B192" s="99" t="s">
        <v>247</v>
      </c>
      <c r="C192" s="90"/>
      <c r="D192" s="127">
        <v>8640</v>
      </c>
      <c r="E192" s="110"/>
      <c r="F192" s="172"/>
      <c r="G192" s="92"/>
      <c r="H192" s="93"/>
      <c r="I192" s="89"/>
      <c r="J192" s="89"/>
    </row>
    <row r="193" spans="1:7" x14ac:dyDescent="0.2">
      <c r="A193" s="21"/>
      <c r="B193" s="16"/>
      <c r="C193" s="16"/>
      <c r="D193" s="37"/>
    </row>
    <row r="194" spans="1:7" ht="15" x14ac:dyDescent="0.25">
      <c r="A194" s="228" t="s">
        <v>89</v>
      </c>
      <c r="B194" s="229"/>
      <c r="C194" s="229"/>
      <c r="D194" s="229"/>
      <c r="E194" s="229"/>
      <c r="F194" s="230"/>
    </row>
    <row r="195" spans="1:7" x14ac:dyDescent="0.2">
      <c r="A195" s="21"/>
      <c r="B195"/>
      <c r="C195" s="31"/>
      <c r="D195" s="31"/>
    </row>
    <row r="196" spans="1:7" x14ac:dyDescent="0.2">
      <c r="A196" s="212" t="s">
        <v>84</v>
      </c>
      <c r="B196" s="212"/>
      <c r="C196" s="212"/>
      <c r="D196" s="212"/>
      <c r="E196" s="212"/>
      <c r="F196" s="212"/>
    </row>
    <row r="197" spans="1:7" x14ac:dyDescent="0.2">
      <c r="A197" s="21"/>
    </row>
    <row r="198" spans="1:7" x14ac:dyDescent="0.2">
      <c r="A198" s="21"/>
      <c r="B198" s="116" t="s">
        <v>10</v>
      </c>
      <c r="C198" s="116" t="s">
        <v>11</v>
      </c>
      <c r="D198" s="116" t="s">
        <v>85</v>
      </c>
    </row>
    <row r="199" spans="1:7" x14ac:dyDescent="0.2">
      <c r="A199" s="21"/>
      <c r="B199" s="16" t="s">
        <v>66</v>
      </c>
      <c r="C199" s="13" t="s">
        <v>12</v>
      </c>
      <c r="D199" s="37">
        <v>56800</v>
      </c>
      <c r="G199" s="189"/>
    </row>
    <row r="200" spans="1:7" x14ac:dyDescent="0.2">
      <c r="A200" s="21"/>
      <c r="B200" s="16" t="s">
        <v>67</v>
      </c>
      <c r="C200" s="16" t="s">
        <v>72</v>
      </c>
      <c r="D200" s="37">
        <v>9500</v>
      </c>
      <c r="G200" s="189"/>
    </row>
    <row r="201" spans="1:7" x14ac:dyDescent="0.2">
      <c r="A201" s="21"/>
      <c r="B201" s="16" t="s">
        <v>68</v>
      </c>
      <c r="C201" s="16" t="s">
        <v>72</v>
      </c>
      <c r="D201" s="37">
        <v>15350</v>
      </c>
      <c r="G201" s="189"/>
    </row>
    <row r="202" spans="1:7" x14ac:dyDescent="0.2">
      <c r="A202" s="21"/>
      <c r="B202" s="16" t="s">
        <v>69</v>
      </c>
      <c r="C202" s="16" t="s">
        <v>72</v>
      </c>
      <c r="D202" s="37">
        <v>24000</v>
      </c>
      <c r="G202" s="189"/>
    </row>
    <row r="203" spans="1:7" x14ac:dyDescent="0.2">
      <c r="A203" s="21"/>
      <c r="B203" s="16"/>
      <c r="C203" s="16"/>
      <c r="D203" s="37"/>
      <c r="G203" s="189"/>
    </row>
    <row r="204" spans="1:7" x14ac:dyDescent="0.2">
      <c r="A204" s="21"/>
      <c r="B204" s="16" t="s">
        <v>86</v>
      </c>
      <c r="C204" s="16"/>
      <c r="D204" s="37">
        <v>6207.12</v>
      </c>
      <c r="G204" s="189"/>
    </row>
    <row r="205" spans="1:7" x14ac:dyDescent="0.2">
      <c r="A205" s="21"/>
      <c r="B205" s="13"/>
      <c r="C205" s="13"/>
      <c r="D205" s="14"/>
    </row>
    <row r="206" spans="1:7" x14ac:dyDescent="0.2">
      <c r="A206" s="21"/>
      <c r="B206" s="13"/>
      <c r="C206" s="13" t="s">
        <v>13</v>
      </c>
      <c r="D206" s="15">
        <f>SUM(D199:D202)-D204</f>
        <v>99442.880000000005</v>
      </c>
    </row>
    <row r="207" spans="1:7" x14ac:dyDescent="0.2">
      <c r="A207" s="21"/>
      <c r="B207" s="16"/>
      <c r="C207" s="16"/>
      <c r="D207" s="37"/>
    </row>
    <row r="208" spans="1:7" x14ac:dyDescent="0.2">
      <c r="A208" s="21"/>
      <c r="B208" s="185" t="s">
        <v>294</v>
      </c>
      <c r="C208" s="13"/>
      <c r="D208" s="15"/>
    </row>
    <row r="209" spans="1:6" x14ac:dyDescent="0.2">
      <c r="A209" s="21"/>
      <c r="B209" s="184" t="s">
        <v>293</v>
      </c>
      <c r="C209" s="13"/>
      <c r="D209" s="186">
        <f>C33+C59+G121</f>
        <v>1567105.5374</v>
      </c>
    </row>
    <row r="210" spans="1:6" x14ac:dyDescent="0.2">
      <c r="A210" s="21"/>
      <c r="B210" s="184" t="s">
        <v>299</v>
      </c>
      <c r="C210" s="13"/>
      <c r="D210" s="186">
        <f>D209*0.15</f>
        <v>235065.83061</v>
      </c>
    </row>
    <row r="211" spans="1:6" x14ac:dyDescent="0.2">
      <c r="A211" s="21"/>
      <c r="B211" s="184" t="s">
        <v>303</v>
      </c>
      <c r="C211" s="186">
        <v>32693.4</v>
      </c>
      <c r="D211" s="186">
        <f>C211*5</f>
        <v>163467</v>
      </c>
    </row>
    <row r="212" spans="1:6" x14ac:dyDescent="0.2">
      <c r="A212" s="21"/>
      <c r="B212" s="184" t="s">
        <v>292</v>
      </c>
      <c r="C212" s="13"/>
      <c r="D212" s="15">
        <f>IF(D210&gt;D211,D211,D210)</f>
        <v>163467</v>
      </c>
    </row>
    <row r="213" spans="1:6" x14ac:dyDescent="0.2">
      <c r="A213" s="21"/>
      <c r="B213" s="184"/>
      <c r="C213" s="13"/>
      <c r="D213" s="15"/>
    </row>
    <row r="214" spans="1:6" x14ac:dyDescent="0.2">
      <c r="A214" s="21"/>
      <c r="B214" s="184" t="s">
        <v>295</v>
      </c>
      <c r="C214" s="13"/>
      <c r="D214" s="186">
        <f>D206</f>
        <v>99442.880000000005</v>
      </c>
    </row>
    <row r="215" spans="1:6" x14ac:dyDescent="0.2">
      <c r="A215" s="21"/>
      <c r="B215" s="184" t="s">
        <v>296</v>
      </c>
      <c r="C215" s="13"/>
      <c r="D215" s="187">
        <f>D212</f>
        <v>163467</v>
      </c>
    </row>
    <row r="216" spans="1:6" x14ac:dyDescent="0.2">
      <c r="A216" s="21"/>
      <c r="B216" s="184" t="s">
        <v>297</v>
      </c>
      <c r="C216" s="13"/>
      <c r="D216" s="15">
        <f>IF(D214&gt;D215,D215,D214)</f>
        <v>99442.880000000005</v>
      </c>
    </row>
    <row r="217" spans="1:6" x14ac:dyDescent="0.2">
      <c r="A217" s="21"/>
      <c r="B217" s="184"/>
      <c r="C217" s="13"/>
      <c r="D217" s="15"/>
    </row>
    <row r="218" spans="1:6" x14ac:dyDescent="0.2">
      <c r="A218" s="21"/>
      <c r="B218" s="193" t="s">
        <v>302</v>
      </c>
      <c r="C218" s="13"/>
      <c r="D218" s="15"/>
    </row>
    <row r="219" spans="1:6" x14ac:dyDescent="0.2">
      <c r="A219" s="21"/>
      <c r="B219"/>
      <c r="C219" s="31"/>
      <c r="D219" s="31"/>
    </row>
    <row r="220" spans="1:6" ht="15" x14ac:dyDescent="0.25">
      <c r="A220" s="228" t="s">
        <v>61</v>
      </c>
      <c r="B220" s="229"/>
      <c r="C220" s="229"/>
      <c r="D220" s="229"/>
      <c r="E220" s="229"/>
      <c r="F220" s="230"/>
    </row>
    <row r="221" spans="1:6" x14ac:dyDescent="0.2">
      <c r="A221" s="21"/>
      <c r="B221"/>
      <c r="C221" s="31"/>
      <c r="D221" s="31"/>
    </row>
    <row r="222" spans="1:6" ht="15" x14ac:dyDescent="0.25">
      <c r="A222" s="114" t="s">
        <v>62</v>
      </c>
      <c r="B222" s="114"/>
      <c r="C222" s="114"/>
      <c r="D222" s="114"/>
      <c r="E222" s="114"/>
      <c r="F222" s="114"/>
    </row>
    <row r="223" spans="1:6" x14ac:dyDescent="0.2">
      <c r="A223" s="21"/>
      <c r="B223"/>
      <c r="C223" s="31"/>
      <c r="D223" s="31"/>
    </row>
    <row r="224" spans="1:6" x14ac:dyDescent="0.2">
      <c r="A224" s="21"/>
      <c r="B224" s="116" t="s">
        <v>33</v>
      </c>
      <c r="C224" s="118" t="s">
        <v>91</v>
      </c>
      <c r="D224" s="31"/>
    </row>
    <row r="225" spans="1:6" x14ac:dyDescent="0.2">
      <c r="A225" s="21"/>
      <c r="B225" t="s">
        <v>229</v>
      </c>
      <c r="C225" s="31">
        <f>C31</f>
        <v>1235800</v>
      </c>
      <c r="D225" s="31"/>
    </row>
    <row r="226" spans="1:6" x14ac:dyDescent="0.2">
      <c r="A226" s="21" t="s">
        <v>59</v>
      </c>
      <c r="B226" t="s">
        <v>75</v>
      </c>
      <c r="C226" s="31">
        <f>E49</f>
        <v>31573.91215</v>
      </c>
      <c r="D226" s="33"/>
    </row>
    <row r="227" spans="1:6" x14ac:dyDescent="0.2">
      <c r="A227" s="21" t="s">
        <v>59</v>
      </c>
      <c r="B227" t="s">
        <v>225</v>
      </c>
      <c r="C227" s="32">
        <f>C176</f>
        <v>137526.45000000001</v>
      </c>
      <c r="D227" s="31"/>
    </row>
    <row r="228" spans="1:6" x14ac:dyDescent="0.2">
      <c r="A228" s="21" t="s">
        <v>57</v>
      </c>
      <c r="B228" t="s">
        <v>64</v>
      </c>
      <c r="C228" s="31">
        <f>SUM(C225:C227)</f>
        <v>1404900.3621499999</v>
      </c>
      <c r="D228" s="31"/>
    </row>
    <row r="229" spans="1:6" x14ac:dyDescent="0.2">
      <c r="A229" s="21"/>
      <c r="B229"/>
      <c r="C229" s="31"/>
      <c r="D229" s="31"/>
    </row>
    <row r="230" spans="1:6" ht="15" x14ac:dyDescent="0.25">
      <c r="A230" s="114" t="s">
        <v>65</v>
      </c>
      <c r="B230" s="114"/>
      <c r="C230" s="114"/>
      <c r="D230" s="114"/>
      <c r="E230" s="114"/>
      <c r="F230" s="114"/>
    </row>
    <row r="231" spans="1:6" x14ac:dyDescent="0.2">
      <c r="A231" s="21"/>
    </row>
    <row r="232" spans="1:6" x14ac:dyDescent="0.2">
      <c r="A232" s="21"/>
      <c r="B232" t="s">
        <v>92</v>
      </c>
      <c r="C232" s="5">
        <f>D216</f>
        <v>99442.880000000005</v>
      </c>
    </row>
    <row r="233" spans="1:6" x14ac:dyDescent="0.2">
      <c r="A233" s="21"/>
    </row>
    <row r="234" spans="1:6" x14ac:dyDescent="0.2">
      <c r="A234" s="21"/>
    </row>
    <row r="235" spans="1:6" ht="15" x14ac:dyDescent="0.25">
      <c r="A235" s="114" t="s">
        <v>73</v>
      </c>
      <c r="B235" s="114"/>
      <c r="C235" s="114"/>
      <c r="D235" s="114"/>
      <c r="E235" s="114"/>
      <c r="F235" s="114"/>
    </row>
    <row r="236" spans="1:6" x14ac:dyDescent="0.2">
      <c r="A236" s="21"/>
    </row>
    <row r="237" spans="1:6" x14ac:dyDescent="0.2">
      <c r="A237" s="21"/>
      <c r="B237" s="116" t="s">
        <v>11</v>
      </c>
      <c r="C237" s="116" t="s">
        <v>81</v>
      </c>
    </row>
    <row r="238" spans="1:6" x14ac:dyDescent="0.2">
      <c r="A238" s="21"/>
      <c r="B238" t="s">
        <v>15</v>
      </c>
      <c r="C238" s="31">
        <f>C35</f>
        <v>318599</v>
      </c>
    </row>
    <row r="239" spans="1:6" x14ac:dyDescent="0.2">
      <c r="A239" s="21" t="s">
        <v>59</v>
      </c>
      <c r="B239" t="s">
        <v>14</v>
      </c>
      <c r="C239" s="31">
        <f>E51</f>
        <v>4111.0091000000002</v>
      </c>
    </row>
    <row r="240" spans="1:6" x14ac:dyDescent="0.2">
      <c r="A240" s="21" t="s">
        <v>59</v>
      </c>
      <c r="B240" t="s">
        <v>132</v>
      </c>
      <c r="C240" s="32">
        <f>D188</f>
        <v>24463</v>
      </c>
    </row>
    <row r="241" spans="1:6" x14ac:dyDescent="0.2">
      <c r="A241" s="21" t="s">
        <v>57</v>
      </c>
      <c r="B241" t="s">
        <v>82</v>
      </c>
      <c r="C241" s="31">
        <f>SUM(C238:C240)</f>
        <v>347173.00910000002</v>
      </c>
    </row>
    <row r="242" spans="1:6" x14ac:dyDescent="0.2">
      <c r="A242" s="21"/>
      <c r="B242"/>
      <c r="C242" s="31"/>
      <c r="D242" s="31"/>
    </row>
    <row r="243" spans="1:6" x14ac:dyDescent="0.2">
      <c r="A243" s="21"/>
      <c r="B243"/>
      <c r="C243" s="31"/>
      <c r="D243" s="31"/>
    </row>
    <row r="244" spans="1:6" ht="15" x14ac:dyDescent="0.25">
      <c r="A244" s="228" t="s">
        <v>90</v>
      </c>
      <c r="B244" s="229"/>
      <c r="C244" s="229"/>
      <c r="D244" s="229"/>
      <c r="E244" s="229"/>
      <c r="F244" s="230"/>
    </row>
    <row r="245" spans="1:6" x14ac:dyDescent="0.2">
      <c r="A245" s="21"/>
      <c r="B245"/>
      <c r="C245" s="43"/>
      <c r="D245" s="31"/>
    </row>
    <row r="246" spans="1:6" x14ac:dyDescent="0.2">
      <c r="A246" s="30"/>
      <c r="B246" s="2" t="s">
        <v>64</v>
      </c>
      <c r="C246" s="80">
        <f>C228</f>
        <v>1404900.3621499999</v>
      </c>
    </row>
    <row r="247" spans="1:6" x14ac:dyDescent="0.2">
      <c r="A247" s="30"/>
      <c r="B247" s="2" t="s">
        <v>9</v>
      </c>
      <c r="C247" s="80">
        <f>C232</f>
        <v>99442.880000000005</v>
      </c>
    </row>
    <row r="248" spans="1:6" ht="12" thickBot="1" x14ac:dyDescent="0.25">
      <c r="A248" s="30"/>
      <c r="B248" s="1" t="s">
        <v>1</v>
      </c>
      <c r="C248" s="81">
        <f>C246-C247</f>
        <v>1305457.4821500001</v>
      </c>
      <c r="E248"/>
      <c r="F248"/>
    </row>
    <row r="249" spans="1:6" ht="12" thickTop="1" x14ac:dyDescent="0.2">
      <c r="A249" s="30"/>
      <c r="E249"/>
      <c r="F249"/>
    </row>
    <row r="250" spans="1:6" x14ac:dyDescent="0.2">
      <c r="A250" s="30"/>
      <c r="B250" s="116" t="s">
        <v>2</v>
      </c>
      <c r="C250" s="117"/>
      <c r="E250"/>
      <c r="F250"/>
    </row>
    <row r="251" spans="1:6" x14ac:dyDescent="0.2">
      <c r="A251" s="30"/>
      <c r="B251" s="1" t="s">
        <v>3</v>
      </c>
      <c r="C251" s="6">
        <f>VLOOKUP(C248,impuesto_anual,1)</f>
        <v>1299380.05</v>
      </c>
      <c r="E251"/>
      <c r="F251"/>
    </row>
    <row r="252" spans="1:6" x14ac:dyDescent="0.2">
      <c r="A252" s="21" t="s">
        <v>57</v>
      </c>
      <c r="B252" s="1" t="s">
        <v>4</v>
      </c>
      <c r="C252" s="6">
        <f>C248-C251</f>
        <v>6077.4321500000078</v>
      </c>
      <c r="E252"/>
      <c r="F252"/>
    </row>
    <row r="253" spans="1:6" x14ac:dyDescent="0.2">
      <c r="A253" s="21" t="s">
        <v>58</v>
      </c>
      <c r="B253" s="1" t="s">
        <v>5</v>
      </c>
      <c r="C253" s="4">
        <f>(VLOOKUP(C248,impuesto_anual,4))</f>
        <v>0.34</v>
      </c>
      <c r="E253"/>
      <c r="F253"/>
    </row>
    <row r="254" spans="1:6" x14ac:dyDescent="0.2">
      <c r="A254" s="21" t="s">
        <v>57</v>
      </c>
      <c r="B254" s="1" t="s">
        <v>6</v>
      </c>
      <c r="C254" s="7">
        <f>C252*C253</f>
        <v>2066.3269310000028</v>
      </c>
      <c r="E254"/>
      <c r="F254"/>
    </row>
    <row r="255" spans="1:6" x14ac:dyDescent="0.2">
      <c r="A255" s="21" t="s">
        <v>59</v>
      </c>
      <c r="B255" s="1" t="s">
        <v>7</v>
      </c>
      <c r="C255" s="6">
        <f>VLOOKUP(C248,impuesto_anual,3)</f>
        <v>338944.34</v>
      </c>
      <c r="E255"/>
      <c r="F255"/>
    </row>
    <row r="256" spans="1:6" x14ac:dyDescent="0.2">
      <c r="A256" s="21" t="s">
        <v>57</v>
      </c>
      <c r="B256" t="s">
        <v>249</v>
      </c>
      <c r="C256" s="7">
        <f>C254+C255</f>
        <v>341010.66693100001</v>
      </c>
      <c r="E256"/>
      <c r="F256"/>
    </row>
    <row r="257" spans="1:6" x14ac:dyDescent="0.2">
      <c r="A257" s="21" t="s">
        <v>56</v>
      </c>
      <c r="B257" t="s">
        <v>83</v>
      </c>
      <c r="C257" s="9">
        <f>C241</f>
        <v>347173.00910000002</v>
      </c>
      <c r="E257"/>
      <c r="F257"/>
    </row>
    <row r="258" spans="1:6" x14ac:dyDescent="0.2">
      <c r="A258" s="21" t="s">
        <v>56</v>
      </c>
      <c r="B258" t="s">
        <v>245</v>
      </c>
      <c r="C258" s="124">
        <f>D192</f>
        <v>8640</v>
      </c>
      <c r="D258" s="10"/>
      <c r="E258"/>
      <c r="F258"/>
    </row>
    <row r="259" spans="1:6" ht="12" thickBot="1" x14ac:dyDescent="0.25">
      <c r="A259" s="30"/>
      <c r="B259" s="2" t="str">
        <f>IF(C259&lt;0,"Impuesto a favor","Impuesto a cargo")</f>
        <v>Impuesto a favor</v>
      </c>
      <c r="C259" s="39">
        <f>C256-C257-C258</f>
        <v>-14802.34216900001</v>
      </c>
      <c r="E259"/>
      <c r="F259"/>
    </row>
    <row r="260" spans="1:6" ht="12" thickTop="1" x14ac:dyDescent="0.2">
      <c r="A260" s="30"/>
      <c r="B260" s="2"/>
      <c r="C260" s="111"/>
    </row>
    <row r="261" spans="1:6" ht="15" x14ac:dyDescent="0.25">
      <c r="A261" s="228" t="s">
        <v>304</v>
      </c>
      <c r="B261" s="229"/>
      <c r="C261" s="229"/>
      <c r="D261" s="229"/>
      <c r="E261" s="229"/>
      <c r="F261" s="230"/>
    </row>
    <row r="263" spans="1:6" x14ac:dyDescent="0.2">
      <c r="B263" s="115" t="s">
        <v>172</v>
      </c>
      <c r="C263" s="115" t="s">
        <v>173</v>
      </c>
      <c r="D263" s="115" t="s">
        <v>174</v>
      </c>
      <c r="E263" s="115" t="s">
        <v>175</v>
      </c>
      <c r="F263" s="115" t="s">
        <v>176</v>
      </c>
    </row>
    <row r="264" spans="1:6" x14ac:dyDescent="0.2">
      <c r="B264" s="107">
        <v>44197</v>
      </c>
      <c r="C264" s="5">
        <f>H70</f>
        <v>2608</v>
      </c>
      <c r="D264" s="5">
        <f>H130</f>
        <v>1048</v>
      </c>
      <c r="E264" s="5">
        <f>J70</f>
        <v>1738.6666666666667</v>
      </c>
      <c r="F264" s="9">
        <f>C264-D264-E264</f>
        <v>-178.66666666666674</v>
      </c>
    </row>
    <row r="265" spans="1:6" x14ac:dyDescent="0.2">
      <c r="B265" s="107">
        <v>44228</v>
      </c>
      <c r="C265" s="5">
        <f>H75</f>
        <v>2240</v>
      </c>
      <c r="D265" s="5">
        <f>H134</f>
        <v>1288</v>
      </c>
      <c r="E265" s="5">
        <f>J75</f>
        <v>842.66666666666663</v>
      </c>
      <c r="F265" s="9">
        <f>C265-D265-E265</f>
        <v>109.33333333333337</v>
      </c>
    </row>
    <row r="266" spans="1:6" x14ac:dyDescent="0.2">
      <c r="B266" s="107">
        <v>44256</v>
      </c>
      <c r="C266" s="5">
        <f>H82</f>
        <v>5108.8</v>
      </c>
      <c r="D266" s="5">
        <f>H137</f>
        <v>1048</v>
      </c>
      <c r="E266" s="5">
        <f>J82</f>
        <v>3085.8666666666668</v>
      </c>
      <c r="F266" s="9">
        <f t="shared" ref="F266:F275" si="3">C266-D266-E266</f>
        <v>974.93333333333339</v>
      </c>
    </row>
    <row r="267" spans="1:6" x14ac:dyDescent="0.2">
      <c r="B267" s="107">
        <v>44287</v>
      </c>
      <c r="C267" s="5">
        <f>H87</f>
        <v>4080</v>
      </c>
      <c r="D267" s="5">
        <f>H140</f>
        <v>1048</v>
      </c>
      <c r="E267" s="5">
        <f>J87</f>
        <v>1760</v>
      </c>
      <c r="F267" s="9">
        <f t="shared" si="3"/>
        <v>1272</v>
      </c>
    </row>
    <row r="268" spans="1:6" x14ac:dyDescent="0.2">
      <c r="B268" s="107">
        <v>44317</v>
      </c>
      <c r="C268" s="5">
        <f>H90</f>
        <v>2400</v>
      </c>
      <c r="D268" s="5">
        <f>H143</f>
        <v>1048</v>
      </c>
      <c r="E268" s="5">
        <f>J90</f>
        <v>1280</v>
      </c>
      <c r="F268" s="9">
        <f t="shared" si="3"/>
        <v>72</v>
      </c>
    </row>
    <row r="269" spans="1:6" x14ac:dyDescent="0.2">
      <c r="B269" s="107">
        <v>44348</v>
      </c>
      <c r="C269" s="5">
        <f>H94</f>
        <v>2960</v>
      </c>
      <c r="D269" s="5">
        <f>H146</f>
        <v>1048</v>
      </c>
      <c r="E269" s="5">
        <f>J94</f>
        <v>1653.3333333333333</v>
      </c>
      <c r="F269" s="9">
        <f t="shared" si="3"/>
        <v>258.66666666666674</v>
      </c>
    </row>
    <row r="270" spans="1:6" x14ac:dyDescent="0.2">
      <c r="B270" s="107">
        <v>44378</v>
      </c>
      <c r="C270" s="5">
        <f>H97</f>
        <v>7200</v>
      </c>
      <c r="D270" s="5">
        <f>H151</f>
        <v>4022.2400000000002</v>
      </c>
      <c r="E270" s="5">
        <f>J97</f>
        <v>4480</v>
      </c>
      <c r="F270" s="9">
        <f t="shared" si="3"/>
        <v>-1302.2400000000002</v>
      </c>
    </row>
    <row r="271" spans="1:6" x14ac:dyDescent="0.2">
      <c r="B271" s="107">
        <v>44409</v>
      </c>
      <c r="C271" s="5">
        <f>H100</f>
        <v>2560</v>
      </c>
      <c r="D271" s="5">
        <f>H155</f>
        <v>2408</v>
      </c>
      <c r="E271" s="5">
        <f>J100</f>
        <v>1386.6666666666667</v>
      </c>
      <c r="F271" s="9">
        <f t="shared" si="3"/>
        <v>-1234.6666666666667</v>
      </c>
    </row>
    <row r="272" spans="1:6" x14ac:dyDescent="0.2">
      <c r="B272" s="107">
        <v>44440</v>
      </c>
      <c r="C272" s="5">
        <f>H104</f>
        <v>3600</v>
      </c>
      <c r="D272" s="5">
        <f>H158</f>
        <v>1048</v>
      </c>
      <c r="E272" s="5">
        <f>J104</f>
        <v>2080</v>
      </c>
      <c r="F272" s="9">
        <f t="shared" si="3"/>
        <v>472</v>
      </c>
    </row>
    <row r="273" spans="2:6" x14ac:dyDescent="0.2">
      <c r="B273" s="107">
        <v>44470</v>
      </c>
      <c r="C273" s="5">
        <f>H108</f>
        <v>4000</v>
      </c>
      <c r="D273" s="5">
        <f>H161</f>
        <v>1048</v>
      </c>
      <c r="E273" s="5">
        <f>J108</f>
        <v>2346.666666666667</v>
      </c>
      <c r="F273" s="9">
        <f t="shared" si="3"/>
        <v>605.33333333333303</v>
      </c>
    </row>
    <row r="274" spans="2:6" x14ac:dyDescent="0.2">
      <c r="B274" s="107">
        <v>44501</v>
      </c>
      <c r="C274" s="5">
        <f>H114</f>
        <v>3920</v>
      </c>
      <c r="D274" s="5">
        <f>H164</f>
        <v>1048</v>
      </c>
      <c r="E274" s="5">
        <f>J114</f>
        <v>1920</v>
      </c>
      <c r="F274" s="9">
        <f t="shared" si="3"/>
        <v>952</v>
      </c>
    </row>
    <row r="275" spans="2:6" x14ac:dyDescent="0.2">
      <c r="B275" s="107">
        <v>44531</v>
      </c>
      <c r="C275" s="5">
        <f>H119</f>
        <v>6560</v>
      </c>
      <c r="D275" s="5">
        <f>H167</f>
        <v>1048</v>
      </c>
      <c r="E275" s="5">
        <f>J119</f>
        <v>3520</v>
      </c>
      <c r="F275" s="9">
        <f t="shared" si="3"/>
        <v>1992</v>
      </c>
    </row>
  </sheetData>
  <mergeCells count="11">
    <mergeCell ref="A25:F25"/>
    <mergeCell ref="A29:F29"/>
    <mergeCell ref="A42:F42"/>
    <mergeCell ref="A53:F53"/>
    <mergeCell ref="A261:F261"/>
    <mergeCell ref="A61:F61"/>
    <mergeCell ref="A181:D181"/>
    <mergeCell ref="A194:F194"/>
    <mergeCell ref="A196:F196"/>
    <mergeCell ref="A220:F220"/>
    <mergeCell ref="A244:F244"/>
  </mergeCells>
  <printOptions horizontalCentered="1"/>
  <pageMargins left="0.39370078740157483" right="0.39370078740157483" top="0.59055118110236227" bottom="0.59055118110236227" header="0.51181102362204722" footer="0.51181102362204722"/>
  <pageSetup scale="80" fitToHeight="6"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71"/>
  <sheetViews>
    <sheetView workbookViewId="0"/>
  </sheetViews>
  <sheetFormatPr baseColWidth="10" defaultRowHeight="11.25" zeroHeight="1" x14ac:dyDescent="0.2"/>
  <cols>
    <col min="1" max="4" width="16.83203125" style="1" customWidth="1"/>
    <col min="5" max="16384" width="12" style="1"/>
  </cols>
  <sheetData>
    <row r="1" spans="1:9" ht="15" x14ac:dyDescent="0.25">
      <c r="A1" s="77" t="s">
        <v>305</v>
      </c>
      <c r="B1" s="76"/>
      <c r="C1" s="76"/>
      <c r="D1" s="76"/>
    </row>
    <row r="2" spans="1:9" ht="15" x14ac:dyDescent="0.25">
      <c r="A2" s="76" t="s">
        <v>306</v>
      </c>
      <c r="B2" s="76"/>
      <c r="C2" s="76"/>
      <c r="D2" s="76"/>
    </row>
    <row r="3" spans="1:9" x14ac:dyDescent="0.2">
      <c r="A3" s="79"/>
      <c r="B3" s="79"/>
      <c r="C3" s="79"/>
      <c r="D3" s="79"/>
    </row>
    <row r="4" spans="1:9" ht="34.5" customHeight="1" x14ac:dyDescent="0.2">
      <c r="A4" s="78" t="s">
        <v>115</v>
      </c>
      <c r="B4" s="78" t="s">
        <v>116</v>
      </c>
      <c r="C4" s="78" t="s">
        <v>117</v>
      </c>
      <c r="D4" s="78" t="s">
        <v>118</v>
      </c>
    </row>
    <row r="5" spans="1:9" x14ac:dyDescent="0.2">
      <c r="A5" s="181">
        <v>0.01</v>
      </c>
      <c r="B5" s="181">
        <v>7735</v>
      </c>
      <c r="C5" s="181">
        <v>0</v>
      </c>
      <c r="D5" s="196">
        <v>1.9199999999999998E-2</v>
      </c>
      <c r="E5" s="10"/>
      <c r="F5" s="202"/>
      <c r="G5" s="203"/>
      <c r="H5" s="202"/>
      <c r="I5" s="202"/>
    </row>
    <row r="6" spans="1:9" x14ac:dyDescent="0.2">
      <c r="A6" s="182">
        <v>7735.01</v>
      </c>
      <c r="B6" s="182">
        <v>65651.070000000007</v>
      </c>
      <c r="C6" s="182">
        <v>148.51</v>
      </c>
      <c r="D6" s="197">
        <v>6.4000000000000001E-2</v>
      </c>
      <c r="E6" s="10"/>
      <c r="F6" s="203"/>
      <c r="G6" s="203"/>
      <c r="H6" s="202"/>
      <c r="I6" s="202"/>
    </row>
    <row r="7" spans="1:9" x14ac:dyDescent="0.2">
      <c r="A7" s="181">
        <v>65651.08</v>
      </c>
      <c r="B7" s="181">
        <v>115375.9</v>
      </c>
      <c r="C7" s="181">
        <v>3855.14</v>
      </c>
      <c r="D7" s="196">
        <v>0.10880000000000001</v>
      </c>
      <c r="E7" s="10"/>
      <c r="F7" s="203"/>
      <c r="G7" s="203"/>
      <c r="H7" s="203"/>
      <c r="I7" s="202"/>
    </row>
    <row r="8" spans="1:9" x14ac:dyDescent="0.2">
      <c r="A8" s="182">
        <v>115375.91</v>
      </c>
      <c r="B8" s="182">
        <v>134119.41</v>
      </c>
      <c r="C8" s="182">
        <v>9265.2000000000007</v>
      </c>
      <c r="D8" s="197">
        <v>0.16</v>
      </c>
      <c r="E8" s="10"/>
      <c r="F8" s="203"/>
      <c r="G8" s="203"/>
      <c r="H8" s="203"/>
      <c r="I8" s="202"/>
    </row>
    <row r="9" spans="1:9" x14ac:dyDescent="0.2">
      <c r="A9" s="181">
        <v>134119.42000000001</v>
      </c>
      <c r="B9" s="181">
        <v>160577.65</v>
      </c>
      <c r="C9" s="181">
        <v>12264.16</v>
      </c>
      <c r="D9" s="196">
        <v>0.17920000000000003</v>
      </c>
      <c r="E9" s="10"/>
      <c r="F9" s="203"/>
      <c r="G9" s="203"/>
      <c r="H9" s="203"/>
      <c r="I9" s="202"/>
    </row>
    <row r="10" spans="1:9" x14ac:dyDescent="0.2">
      <c r="A10" s="182">
        <v>160577.66</v>
      </c>
      <c r="B10" s="182">
        <v>323862</v>
      </c>
      <c r="C10" s="182">
        <v>17005.47</v>
      </c>
      <c r="D10" s="197">
        <v>0.21359999999999998</v>
      </c>
      <c r="E10" s="10"/>
      <c r="F10" s="203"/>
      <c r="G10" s="203"/>
      <c r="H10" s="203"/>
      <c r="I10" s="202"/>
    </row>
    <row r="11" spans="1:9" x14ac:dyDescent="0.2">
      <c r="A11" s="181">
        <v>323862.01</v>
      </c>
      <c r="B11" s="181">
        <v>510451</v>
      </c>
      <c r="C11" s="181">
        <v>51883.01</v>
      </c>
      <c r="D11" s="196">
        <v>0.23519999999999999</v>
      </c>
      <c r="E11" s="10"/>
      <c r="F11" s="203"/>
      <c r="G11" s="203"/>
      <c r="H11" s="203"/>
      <c r="I11" s="202"/>
    </row>
    <row r="12" spans="1:9" x14ac:dyDescent="0.2">
      <c r="A12" s="182">
        <v>510451.01</v>
      </c>
      <c r="B12" s="182">
        <v>974535.03</v>
      </c>
      <c r="C12" s="182">
        <v>95768.74</v>
      </c>
      <c r="D12" s="197">
        <v>0.3</v>
      </c>
      <c r="E12" s="10"/>
      <c r="F12" s="203"/>
      <c r="G12" s="203"/>
      <c r="H12" s="203"/>
      <c r="I12" s="202"/>
    </row>
    <row r="13" spans="1:9" x14ac:dyDescent="0.2">
      <c r="A13" s="181">
        <v>974535.04</v>
      </c>
      <c r="B13" s="181">
        <v>1299380.04</v>
      </c>
      <c r="C13" s="181">
        <v>234993.95</v>
      </c>
      <c r="D13" s="196">
        <v>0.32</v>
      </c>
      <c r="E13" s="10"/>
      <c r="F13" s="203"/>
      <c r="G13" s="203"/>
      <c r="H13" s="203"/>
      <c r="I13" s="202"/>
    </row>
    <row r="14" spans="1:9" x14ac:dyDescent="0.2">
      <c r="A14" s="182">
        <v>1299380.05</v>
      </c>
      <c r="B14" s="182">
        <v>3898140.12</v>
      </c>
      <c r="C14" s="182">
        <v>338944.34</v>
      </c>
      <c r="D14" s="197">
        <v>0.34</v>
      </c>
      <c r="E14" s="10"/>
      <c r="F14" s="203"/>
      <c r="G14" s="203"/>
      <c r="H14" s="203"/>
      <c r="I14" s="202"/>
    </row>
    <row r="15" spans="1:9" x14ac:dyDescent="0.2">
      <c r="A15" s="181">
        <v>3898140.13</v>
      </c>
      <c r="B15" s="204" t="s">
        <v>0</v>
      </c>
      <c r="C15" s="181">
        <v>1222522.76</v>
      </c>
      <c r="D15" s="196">
        <v>0.35</v>
      </c>
      <c r="E15" s="10"/>
      <c r="F15" s="203"/>
      <c r="G15" s="202"/>
      <c r="H15" s="203"/>
      <c r="I15" s="202"/>
    </row>
    <row r="16" spans="1:9" x14ac:dyDescent="0.2"/>
    <row r="17" spans="7:7" x14ac:dyDescent="0.2"/>
    <row r="18" spans="7:7" x14ac:dyDescent="0.2"/>
    <row r="19" spans="7:7" x14ac:dyDescent="0.2"/>
    <row r="20" spans="7:7" x14ac:dyDescent="0.2">
      <c r="G20" s="167"/>
    </row>
    <row r="21" spans="7:7" x14ac:dyDescent="0.2"/>
    <row r="22" spans="7:7" x14ac:dyDescent="0.2"/>
    <row r="23" spans="7:7" x14ac:dyDescent="0.2"/>
    <row r="24" spans="7:7" x14ac:dyDescent="0.2"/>
    <row r="25" spans="7:7" x14ac:dyDescent="0.2"/>
    <row r="26" spans="7:7" x14ac:dyDescent="0.2"/>
    <row r="27" spans="7:7" x14ac:dyDescent="0.2"/>
    <row r="28" spans="7:7" x14ac:dyDescent="0.2"/>
    <row r="29" spans="7:7" x14ac:dyDescent="0.2"/>
    <row r="30" spans="7:7" x14ac:dyDescent="0.2"/>
    <row r="31" spans="7:7" x14ac:dyDescent="0.2"/>
    <row r="32" spans="7:7"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sheetData>
  <phoneticPr fontId="0" type="noConversion"/>
  <printOptions horizontalCentered="1"/>
  <pageMargins left="0.78740157480314965" right="0.78740157480314965" top="0.98425196850393704" bottom="0.98425196850393704" header="0.51181102362204722" footer="0.51181102362204722"/>
  <pageSetup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E29FCF5AF0EA5469A93CC17EEFBC9F5" ma:contentTypeVersion="13" ma:contentTypeDescription="Crear nuevo documento." ma:contentTypeScope="" ma:versionID="382e33c6e9a93416fa090d38ab1e0150">
  <xsd:schema xmlns:xsd="http://www.w3.org/2001/XMLSchema" xmlns:xs="http://www.w3.org/2001/XMLSchema" xmlns:p="http://schemas.microsoft.com/office/2006/metadata/properties" xmlns:ns3="641e35f8-4543-43cc-aee7-f1f05b086f17" xmlns:ns4="6d149dd7-0616-44b7-88a5-c4d8300989e4" targetNamespace="http://schemas.microsoft.com/office/2006/metadata/properties" ma:root="true" ma:fieldsID="60d7e0b2e4ff0e8328e28c0bef39df11" ns3:_="" ns4:_="">
    <xsd:import namespace="641e35f8-4543-43cc-aee7-f1f05b086f17"/>
    <xsd:import namespace="6d149dd7-0616-44b7-88a5-c4d8300989e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DateTaken" minOccurs="0"/>
                <xsd:element ref="ns4:MediaServiceEventHashCode" minOccurs="0"/>
                <xsd:element ref="ns4:MediaServiceGenerationTime"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1e35f8-4543-43cc-aee7-f1f05b086f17"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49dd7-0616-44b7-88a5-c4d8300989e4"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E2E5F8-34B3-4076-B678-227910309F1B}">
  <ds:schemaRefs>
    <ds:schemaRef ds:uri="http://schemas.microsoft.com/sharepoint/v3/contenttype/forms"/>
  </ds:schemaRefs>
</ds:datastoreItem>
</file>

<file path=customXml/itemProps2.xml><?xml version="1.0" encoding="utf-8"?>
<ds:datastoreItem xmlns:ds="http://schemas.openxmlformats.org/officeDocument/2006/customXml" ds:itemID="{967A469F-0DA2-405A-B220-A2360B54D7B4}">
  <ds:schemaRefs>
    <ds:schemaRef ds:uri="6d149dd7-0616-44b7-88a5-c4d8300989e4"/>
    <ds:schemaRef ds:uri="641e35f8-4543-43cc-aee7-f1f05b086f1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4D57437B-60CA-4895-AB17-1D4C675791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1e35f8-4543-43cc-aee7-f1f05b086f17"/>
    <ds:schemaRef ds:uri="6d149dd7-0616-44b7-88a5-c4d8300989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Salarios</vt:lpstr>
      <vt:lpstr>Salarios de dos patrones</vt:lpstr>
      <vt:lpstr>Salarios, intereses y dividendo</vt:lpstr>
      <vt:lpstr>Dividendos del extranjero</vt:lpstr>
      <vt:lpstr>Salarios, intereses y arrendami</vt:lpstr>
      <vt:lpstr>Asimilados, intereses y honorar</vt:lpstr>
      <vt:lpstr>Tarifas</vt:lpstr>
      <vt:lpstr>'Asimilados, intereses y honorar'!Área_de_impresión</vt:lpstr>
      <vt:lpstr>'Dividendos del extranjero'!Área_de_impresión</vt:lpstr>
      <vt:lpstr>Salarios!Área_de_impresión</vt:lpstr>
      <vt:lpstr>'Salarios de dos patrones'!Área_de_impresión</vt:lpstr>
      <vt:lpstr>'Salarios, intereses y arrendami'!Área_de_impresión</vt:lpstr>
      <vt:lpstr>'Salarios, intereses y dividendo'!Área_de_impresión</vt:lpstr>
      <vt:lpstr>Tarifas!Área_de_impresión</vt:lpstr>
      <vt:lpstr>impuesto_anual</vt:lpstr>
    </vt:vector>
  </TitlesOfParts>
  <Company>Leal Benavides y Cía., 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ISR de personas físicas</dc:title>
  <dc:subject>Sistema de cálculo de ISR de personas físicas</dc:subject>
  <dc:creator>Fiscalia</dc:creator>
  <cp:lastModifiedBy>Dell</cp:lastModifiedBy>
  <cp:lastPrinted>2009-04-05T06:33:23Z</cp:lastPrinted>
  <dcterms:created xsi:type="dcterms:W3CDTF">1997-10-13T10:30:23Z</dcterms:created>
  <dcterms:modified xsi:type="dcterms:W3CDTF">2022-04-04T15:50:38Z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0x010100DE29FCF5AF0EA5469A93CC17EEFBC9F5</vt:lpwstr>
  </property>
</Properties>
</file>